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771_fundacaorenova_org/Documents/Câmara Técnica/NT 37-2020/"/>
    </mc:Choice>
  </mc:AlternateContent>
  <xr:revisionPtr revIDLastSave="0" documentId="8_{A924AE7A-144B-4296-98E3-8F28BB066879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REFERÊNCIAS CULTURAIS" sheetId="1" r:id="rId1"/>
    <sheet name="BENS POR MUNICÍPIO" sheetId="2" r:id="rId2"/>
    <sheet name="BENS POR LOCALIDADE" sheetId="3" r:id="rId3"/>
    <sheet name="BENS POR NOME CONTROLADO" sheetId="4" r:id="rId4"/>
    <sheet name="FILTROS DE SELEÇÃO" sheetId="5" r:id="rId5"/>
  </sheets>
  <definedNames>
    <definedName name="_xlnm._FilterDatabase" localSheetId="0" hidden="1">'REFERÊNCIAS CULTURAIS'!$A$4:$N$419</definedName>
    <definedName name="_xlnm.Print_Area" localSheetId="1">'BENS POR MUNICÍPIO'!$A$1:$F$60</definedName>
    <definedName name="Excel_BuiltIn__FilterDatabase" localSheetId="0">'REFERÊNCIAS CULTURAIS'!$B$4:$K$245</definedName>
    <definedName name="Excel_BuiltIn_Print_Area" localSheetId="0">'REFERÊNCIAS CULTURAIS'!$B$2:$AS$23</definedName>
    <definedName name="Excel_BuiltIn_Print_Titles" localSheetId="0">'REFERÊNCIAS CULTURAIS'!$2:$4</definedName>
    <definedName name="_xlnm.Print_Titles" localSheetId="0">'REFERÊNCIAS CULTURAIS'!$1:$4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53" i="4" l="1"/>
  <c r="C53" i="4" s="1"/>
  <c r="B52" i="4"/>
  <c r="B51" i="4"/>
  <c r="B50" i="4"/>
  <c r="B49" i="4"/>
  <c r="B48" i="4"/>
  <c r="C48" i="4" s="1"/>
  <c r="B47" i="4"/>
  <c r="B46" i="4"/>
  <c r="B45" i="4"/>
  <c r="C45" i="4" s="1"/>
  <c r="B44" i="4"/>
  <c r="B43" i="4"/>
  <c r="B42" i="4"/>
  <c r="B41" i="4"/>
  <c r="B40" i="4"/>
  <c r="C40" i="4" s="1"/>
  <c r="B39" i="4"/>
  <c r="B38" i="4"/>
  <c r="B37" i="4"/>
  <c r="C37" i="4" s="1"/>
  <c r="B36" i="4"/>
  <c r="B35" i="4"/>
  <c r="B34" i="4"/>
  <c r="B33" i="4"/>
  <c r="B32" i="4"/>
  <c r="C32" i="4" s="1"/>
  <c r="B31" i="4"/>
  <c r="B30" i="4"/>
  <c r="B29" i="4"/>
  <c r="C29" i="4" s="1"/>
  <c r="B28" i="4"/>
  <c r="B27" i="4"/>
  <c r="B26" i="4"/>
  <c r="B25" i="4"/>
  <c r="B24" i="4"/>
  <c r="C24" i="4" s="1"/>
  <c r="B23" i="4"/>
  <c r="B22" i="4"/>
  <c r="B21" i="4"/>
  <c r="C21" i="4" s="1"/>
  <c r="B20" i="4"/>
  <c r="B19" i="4"/>
  <c r="B18" i="4"/>
  <c r="B17" i="4"/>
  <c r="B16" i="4"/>
  <c r="C16" i="4" s="1"/>
  <c r="B15" i="4"/>
  <c r="B14" i="4"/>
  <c r="B13" i="4"/>
  <c r="C13" i="4" s="1"/>
  <c r="B12" i="4"/>
  <c r="B11" i="4"/>
  <c r="B10" i="4"/>
  <c r="B9" i="4"/>
  <c r="B8" i="4"/>
  <c r="C8" i="4" s="1"/>
  <c r="B7" i="4"/>
  <c r="B6" i="4"/>
  <c r="B5" i="4"/>
  <c r="C5" i="4" s="1"/>
  <c r="B4" i="4"/>
  <c r="B54" i="4" s="1"/>
  <c r="N48" i="3"/>
  <c r="H48" i="3"/>
  <c r="F48" i="3"/>
  <c r="N47" i="3"/>
  <c r="H47" i="3"/>
  <c r="F47" i="3"/>
  <c r="N46" i="3"/>
  <c r="H46" i="3"/>
  <c r="F46" i="3"/>
  <c r="N45" i="3"/>
  <c r="H45" i="3"/>
  <c r="F45" i="3"/>
  <c r="N44" i="3"/>
  <c r="H44" i="3"/>
  <c r="F44" i="3"/>
  <c r="N43" i="3"/>
  <c r="H43" i="3"/>
  <c r="F43" i="3"/>
  <c r="N42" i="3"/>
  <c r="H42" i="3"/>
  <c r="F42" i="3"/>
  <c r="N41" i="3"/>
  <c r="H41" i="3"/>
  <c r="F41" i="3"/>
  <c r="N40" i="3"/>
  <c r="H40" i="3"/>
  <c r="F40" i="3"/>
  <c r="N39" i="3"/>
  <c r="J50" i="3" s="1"/>
  <c r="H39" i="3"/>
  <c r="J65" i="3" s="1"/>
  <c r="F39" i="3"/>
  <c r="J71" i="3" s="1"/>
  <c r="P37" i="3"/>
  <c r="N37" i="3"/>
  <c r="H37" i="3"/>
  <c r="F37" i="3"/>
  <c r="B37" i="3"/>
  <c r="P36" i="3"/>
  <c r="N36" i="3"/>
  <c r="H36" i="3"/>
  <c r="F36" i="3"/>
  <c r="B36" i="3"/>
  <c r="P35" i="3"/>
  <c r="N35" i="3"/>
  <c r="H35" i="3"/>
  <c r="F35" i="3"/>
  <c r="B35" i="3"/>
  <c r="P34" i="3"/>
  <c r="N34" i="3"/>
  <c r="H34" i="3"/>
  <c r="F34" i="3"/>
  <c r="B34" i="3"/>
  <c r="P33" i="3"/>
  <c r="N33" i="3"/>
  <c r="H33" i="3"/>
  <c r="F33" i="3"/>
  <c r="B33" i="3"/>
  <c r="P32" i="3"/>
  <c r="N32" i="3"/>
  <c r="H32" i="3"/>
  <c r="F32" i="3"/>
  <c r="B32" i="3"/>
  <c r="P31" i="3"/>
  <c r="N31" i="3"/>
  <c r="H31" i="3"/>
  <c r="F31" i="3"/>
  <c r="B31" i="3"/>
  <c r="P30" i="3"/>
  <c r="N30" i="3"/>
  <c r="H30" i="3"/>
  <c r="F30" i="3"/>
  <c r="B30" i="3"/>
  <c r="P29" i="3"/>
  <c r="N29" i="3"/>
  <c r="H29" i="3"/>
  <c r="F29" i="3"/>
  <c r="B29" i="3"/>
  <c r="P28" i="3"/>
  <c r="J51" i="3" s="1"/>
  <c r="N28" i="3"/>
  <c r="J52" i="3" s="1"/>
  <c r="H28" i="3"/>
  <c r="J66" i="3" s="1"/>
  <c r="F28" i="3"/>
  <c r="J64" i="3" s="1"/>
  <c r="B28" i="3"/>
  <c r="J70" i="3" s="1"/>
  <c r="P26" i="3"/>
  <c r="N26" i="3"/>
  <c r="J26" i="3"/>
  <c r="H26" i="3"/>
  <c r="F26" i="3"/>
  <c r="B26" i="3"/>
  <c r="P25" i="3"/>
  <c r="N25" i="3"/>
  <c r="J25" i="3"/>
  <c r="H25" i="3"/>
  <c r="F25" i="3"/>
  <c r="B25" i="3"/>
  <c r="P24" i="3"/>
  <c r="N24" i="3"/>
  <c r="J24" i="3"/>
  <c r="H24" i="3"/>
  <c r="F24" i="3"/>
  <c r="B24" i="3"/>
  <c r="P23" i="3"/>
  <c r="N23" i="3"/>
  <c r="J23" i="3"/>
  <c r="H23" i="3"/>
  <c r="F23" i="3"/>
  <c r="B23" i="3"/>
  <c r="P22" i="3"/>
  <c r="N22" i="3"/>
  <c r="J22" i="3"/>
  <c r="H22" i="3"/>
  <c r="F22" i="3"/>
  <c r="B22" i="3"/>
  <c r="P21" i="3"/>
  <c r="N21" i="3"/>
  <c r="J21" i="3"/>
  <c r="H21" i="3"/>
  <c r="F21" i="3"/>
  <c r="B21" i="3"/>
  <c r="P20" i="3"/>
  <c r="N20" i="3"/>
  <c r="J20" i="3"/>
  <c r="H20" i="3"/>
  <c r="F20" i="3"/>
  <c r="B20" i="3"/>
  <c r="P19" i="3"/>
  <c r="N19" i="3"/>
  <c r="J19" i="3"/>
  <c r="H19" i="3"/>
  <c r="F19" i="3"/>
  <c r="B19" i="3"/>
  <c r="P18" i="3"/>
  <c r="N18" i="3"/>
  <c r="J18" i="3"/>
  <c r="H18" i="3"/>
  <c r="F18" i="3"/>
  <c r="B18" i="3"/>
  <c r="P17" i="3"/>
  <c r="J53" i="3" s="1"/>
  <c r="N17" i="3"/>
  <c r="J54" i="3" s="1"/>
  <c r="J17" i="3"/>
  <c r="J67" i="3" s="1"/>
  <c r="H17" i="3"/>
  <c r="J63" i="3" s="1"/>
  <c r="F17" i="3"/>
  <c r="J59" i="3" s="1"/>
  <c r="B17" i="3"/>
  <c r="J55" i="3" s="1"/>
  <c r="R15" i="3"/>
  <c r="P15" i="3"/>
  <c r="N15" i="3"/>
  <c r="L15" i="3"/>
  <c r="J15" i="3"/>
  <c r="H15" i="3"/>
  <c r="F15" i="3"/>
  <c r="D15" i="3"/>
  <c r="B15" i="3"/>
  <c r="R14" i="3"/>
  <c r="P14" i="3"/>
  <c r="N14" i="3"/>
  <c r="L14" i="3"/>
  <c r="J14" i="3"/>
  <c r="H14" i="3"/>
  <c r="F14" i="3"/>
  <c r="D14" i="3"/>
  <c r="B14" i="3"/>
  <c r="R13" i="3"/>
  <c r="P13" i="3"/>
  <c r="N13" i="3"/>
  <c r="L13" i="3"/>
  <c r="J13" i="3"/>
  <c r="H13" i="3"/>
  <c r="F13" i="3"/>
  <c r="D13" i="3"/>
  <c r="B13" i="3"/>
  <c r="R12" i="3"/>
  <c r="P12" i="3"/>
  <c r="N12" i="3"/>
  <c r="L12" i="3"/>
  <c r="J12" i="3"/>
  <c r="H12" i="3"/>
  <c r="F12" i="3"/>
  <c r="D12" i="3"/>
  <c r="B12" i="3"/>
  <c r="R11" i="3"/>
  <c r="P11" i="3"/>
  <c r="N11" i="3"/>
  <c r="L11" i="3"/>
  <c r="J11" i="3"/>
  <c r="H11" i="3"/>
  <c r="F11" i="3"/>
  <c r="D11" i="3"/>
  <c r="B11" i="3"/>
  <c r="R10" i="3"/>
  <c r="P10" i="3"/>
  <c r="N10" i="3"/>
  <c r="L10" i="3"/>
  <c r="J10" i="3"/>
  <c r="H10" i="3"/>
  <c r="F10" i="3"/>
  <c r="D10" i="3"/>
  <c r="B10" i="3"/>
  <c r="R9" i="3"/>
  <c r="P9" i="3"/>
  <c r="N9" i="3"/>
  <c r="L9" i="3"/>
  <c r="J9" i="3"/>
  <c r="H9" i="3"/>
  <c r="F9" i="3"/>
  <c r="D9" i="3"/>
  <c r="B9" i="3"/>
  <c r="R8" i="3"/>
  <c r="P8" i="3"/>
  <c r="N8" i="3"/>
  <c r="L8" i="3"/>
  <c r="J8" i="3"/>
  <c r="H8" i="3"/>
  <c r="F8" i="3"/>
  <c r="D8" i="3"/>
  <c r="B8" i="3"/>
  <c r="R7" i="3"/>
  <c r="P7" i="3"/>
  <c r="N7" i="3"/>
  <c r="L7" i="3"/>
  <c r="J7" i="3"/>
  <c r="H7" i="3"/>
  <c r="F7" i="3"/>
  <c r="D7" i="3"/>
  <c r="B7" i="3"/>
  <c r="R6" i="3"/>
  <c r="J72" i="3" s="1"/>
  <c r="P6" i="3"/>
  <c r="J68" i="3" s="1"/>
  <c r="N6" i="3"/>
  <c r="J62" i="3" s="1"/>
  <c r="L6" i="3"/>
  <c r="J69" i="3" s="1"/>
  <c r="J6" i="3"/>
  <c r="J61" i="3" s="1"/>
  <c r="H6" i="3"/>
  <c r="J58" i="3" s="1"/>
  <c r="F6" i="3"/>
  <c r="J57" i="3" s="1"/>
  <c r="D6" i="3"/>
  <c r="J60" i="3" s="1"/>
  <c r="B6" i="3"/>
  <c r="J56" i="3" s="1"/>
  <c r="F48" i="2"/>
  <c r="D48" i="2"/>
  <c r="B48" i="2"/>
  <c r="F47" i="2"/>
  <c r="D47" i="2"/>
  <c r="B47" i="2"/>
  <c r="F46" i="2"/>
  <c r="D46" i="2"/>
  <c r="B46" i="2"/>
  <c r="F45" i="2"/>
  <c r="D45" i="2"/>
  <c r="B45" i="2"/>
  <c r="F44" i="2"/>
  <c r="D44" i="2"/>
  <c r="B44" i="2"/>
  <c r="F43" i="2"/>
  <c r="D43" i="2"/>
  <c r="B43" i="2"/>
  <c r="F42" i="2"/>
  <c r="D42" i="2"/>
  <c r="B42" i="2"/>
  <c r="F41" i="2"/>
  <c r="D41" i="2"/>
  <c r="B41" i="2"/>
  <c r="F40" i="2"/>
  <c r="B11" i="2" s="1"/>
  <c r="D40" i="2"/>
  <c r="B40" i="2"/>
  <c r="F39" i="2"/>
  <c r="D39" i="2"/>
  <c r="B10" i="2" s="1"/>
  <c r="B39" i="2"/>
  <c r="B9" i="2" s="1"/>
  <c r="F24" i="2"/>
  <c r="D24" i="2"/>
  <c r="B24" i="2"/>
  <c r="F23" i="2"/>
  <c r="D23" i="2"/>
  <c r="B23" i="2"/>
  <c r="F22" i="2"/>
  <c r="D22" i="2"/>
  <c r="B22" i="2"/>
  <c r="F21" i="2"/>
  <c r="D21" i="2"/>
  <c r="B21" i="2"/>
  <c r="F20" i="2"/>
  <c r="D20" i="2"/>
  <c r="B20" i="2"/>
  <c r="F19" i="2"/>
  <c r="D19" i="2"/>
  <c r="B19" i="2"/>
  <c r="F18" i="2"/>
  <c r="D18" i="2"/>
  <c r="B18" i="2"/>
  <c r="F17" i="2"/>
  <c r="D17" i="2"/>
  <c r="B17" i="2"/>
  <c r="F16" i="2"/>
  <c r="B8" i="2" s="1"/>
  <c r="D16" i="2"/>
  <c r="B16" i="2"/>
  <c r="B6" i="2" s="1"/>
  <c r="F15" i="2"/>
  <c r="D15" i="2"/>
  <c r="B7" i="2" s="1"/>
  <c r="B15" i="2"/>
  <c r="K71" i="3" l="1"/>
  <c r="C6" i="4"/>
  <c r="C14" i="4"/>
  <c r="C22" i="4"/>
  <c r="C30" i="4"/>
  <c r="C38" i="4"/>
  <c r="C46" i="4"/>
  <c r="K60" i="3"/>
  <c r="K52" i="3"/>
  <c r="K65" i="3"/>
  <c r="C7" i="4"/>
  <c r="C15" i="4"/>
  <c r="C23" i="4"/>
  <c r="C31" i="4"/>
  <c r="C39" i="4"/>
  <c r="C47" i="4"/>
  <c r="C9" i="2"/>
  <c r="C10" i="2"/>
  <c r="C9" i="4"/>
  <c r="C17" i="4"/>
  <c r="C25" i="4"/>
  <c r="C33" i="4"/>
  <c r="C41" i="4"/>
  <c r="C49" i="4"/>
  <c r="J73" i="3"/>
  <c r="K53" i="3" s="1"/>
  <c r="K63" i="3"/>
  <c r="C10" i="4"/>
  <c r="C18" i="4"/>
  <c r="C26" i="4"/>
  <c r="C34" i="4"/>
  <c r="C42" i="4"/>
  <c r="C50" i="4"/>
  <c r="B12" i="2"/>
  <c r="C6" i="2" s="1"/>
  <c r="K55" i="3"/>
  <c r="C7" i="2"/>
  <c r="K69" i="3"/>
  <c r="C11" i="4"/>
  <c r="C19" i="4"/>
  <c r="C27" i="4"/>
  <c r="C35" i="4"/>
  <c r="C43" i="4"/>
  <c r="C51" i="4"/>
  <c r="C11" i="2"/>
  <c r="K51" i="3"/>
  <c r="K62" i="3"/>
  <c r="K54" i="3"/>
  <c r="K70" i="3"/>
  <c r="C12" i="4"/>
  <c r="C20" i="4"/>
  <c r="C28" i="4"/>
  <c r="C36" i="4"/>
  <c r="C44" i="4"/>
  <c r="C52" i="4"/>
  <c r="C4" i="4"/>
  <c r="C8" i="2" l="1"/>
  <c r="C12" i="2" s="1"/>
  <c r="C54" i="4"/>
  <c r="K61" i="3"/>
  <c r="K64" i="3"/>
  <c r="K66" i="3"/>
  <c r="K72" i="3"/>
  <c r="K50" i="3"/>
  <c r="K59" i="3"/>
  <c r="K56" i="3"/>
  <c r="K57" i="3"/>
  <c r="K67" i="3"/>
  <c r="K68" i="3"/>
  <c r="K58" i="3"/>
</calcChain>
</file>

<file path=xl/sharedStrings.xml><?xml version="1.0" encoding="utf-8"?>
<sst xmlns="http://schemas.openxmlformats.org/spreadsheetml/2006/main" count="4090" uniqueCount="832">
  <si>
    <t>SALVAGUARDA DOS BENS CULTURAIS DE NATUREZA IMATERIAL IMPACTADOS PELO ROMPIMENTO DA BARRAGEM DE FUNDÃO</t>
  </si>
  <si>
    <t>ETAPA 01 – IDENTIFICAÇÃO DE REFERÊNCIAS CULTURAIS – MAI/2019</t>
  </si>
  <si>
    <t>MUNICÍPIOS: MARIANA, BARRA LONGA, SANTA CRUZ DO ESCALVADO, RIO DOCE E PONTE NOVA</t>
  </si>
  <si>
    <t>Nº REFERÊNCIAS</t>
  </si>
  <si>
    <t xml:space="preserve">REFERÊNCIA CULTURAL </t>
  </si>
  <si>
    <t>NOME CONTROLADO</t>
  </si>
  <si>
    <t>CATEGORIA</t>
  </si>
  <si>
    <t>MUNICÍPIO</t>
  </si>
  <si>
    <t>LOCALIDADE</t>
  </si>
  <si>
    <t>FONTE</t>
  </si>
  <si>
    <t>PROTEÇÃO</t>
  </si>
  <si>
    <t>RENOVA</t>
  </si>
  <si>
    <t>PERÍODOS DA CELEBRAÇÃO</t>
  </si>
  <si>
    <t xml:space="preserve">DATA DA CELEBRAÇÃO </t>
  </si>
  <si>
    <t>DATA DA PREPARAÇÃO PARA CELEBRAÇÃO</t>
  </si>
  <si>
    <t>LIDERANÇA</t>
  </si>
  <si>
    <t>OBSERVAÇÃO</t>
  </si>
  <si>
    <t>MODO DE FAZER O BISCOITO GAZETA</t>
  </si>
  <si>
    <t>COZINHA TRADICIONAL</t>
  </si>
  <si>
    <t>SABERES E OFÍCIOS</t>
  </si>
  <si>
    <t>BARRA LONGA</t>
  </si>
  <si>
    <t>BARRA LONGA – SEDE</t>
  </si>
  <si>
    <t>INVENTARIADO EM 2005 PELO MUNICÍPIO</t>
  </si>
  <si>
    <t>INVENTÁRIO</t>
  </si>
  <si>
    <t>X</t>
  </si>
  <si>
    <t>FAMÍLIA DO SR. DICO, FILHOS LUIS CARLOS FERREIRA, RAIMUNDO SÉRGIO (HERDEIROS DA RECEITA)</t>
  </si>
  <si>
    <t>BEM INVENTARIADO PELO MUNICÍPIO EM 2005</t>
  </si>
  <si>
    <t>CAMINHO DE SÃO JOSÉ</t>
  </si>
  <si>
    <t>FESTA RELIGIOSA</t>
  </si>
  <si>
    <t>CELEBRAÇÕES</t>
  </si>
  <si>
    <t>MÚLTIPLOS MUNICÍPIOS</t>
  </si>
  <si>
    <t>MÚLTIPLAS LOCALIDADES</t>
  </si>
  <si>
    <t>MAPA DE PERCEPÇÃO/ARTIGO “ DO MATERIAL AO EDIFICADO: DIVERSIDADE DE BENS CULTURAIS AFETADOS PELO ROMPIMENTO DA BARRAGEM DE FUNDÃO EM MARIANA- MG.” AUTORA: ANDRÉA LANNA/ PAULA CAROLINA MIRANDA</t>
  </si>
  <si>
    <t xml:space="preserve"> COM 45 KM DE EXTENSÃO LIGA AS CIDADES DE BARRA LONGA E RIO DOCE. É UM ITINERÁRIO RELIGIOSO, CULTURAL E HISTÓRICO, QUE SEGUE O LEITO DOS RIOS DO CARMO E DOCE, BASTANTE FREQUENTADO PELOS MORADORES LOCAIS E TURISTAS.</t>
  </si>
  <si>
    <t>ADORAÇÃO SANTÍSSIMO SACRAMENTO</t>
  </si>
  <si>
    <t>RITO</t>
  </si>
  <si>
    <t>MARIANA</t>
  </si>
  <si>
    <t>CAMPINAS</t>
  </si>
  <si>
    <t>MAPA DE PERCEPÇÃO</t>
  </si>
  <si>
    <t>SEM PROTEÇÃO</t>
  </si>
  <si>
    <t>ACONTECE EM SETEMBRO  - GERALDO CATARINO. FICHA “CELEBRAÇÕES RELIGIOSAS”</t>
  </si>
  <si>
    <t>ARTESANATO EM FIBRAS</t>
  </si>
  <si>
    <t>ARTESANATO</t>
  </si>
  <si>
    <t>PARACATU DE BAIXO</t>
  </si>
  <si>
    <t>QUITO, CORINTO, JOÃO,MARIA DAS DORES FORAM CITADOS COMO MESTRES ARTESÃOS (NÃO CITAREM QUAL TIPO DE ARTESANATO PRODUZIDO) TAQUARA, CESTARIA</t>
  </si>
  <si>
    <t>ARTESANATO EM TECIDO</t>
  </si>
  <si>
    <t>CROCHÊ, PINTURA EM TECIDO E TAPETE DE RETALHOS – ANA LÚCIA MORA E,M MONSENHOR HORTA E ISOLINA (MORA EM MARIANA)</t>
  </si>
  <si>
    <t>CAVALGADA DA ROSÁRIA</t>
  </si>
  <si>
    <t>FESTA POPULAR</t>
  </si>
  <si>
    <t>CAVALGADA ACONTECE DURANTE A FESTA DE NO S APARECIDA E SAI DA CASA DE ROSÁRIA SOUZA</t>
  </si>
  <si>
    <t>CACHOEIRA DA VOVÓ/CÓRREGO</t>
  </si>
  <si>
    <t>MARCO NATURAL</t>
  </si>
  <si>
    <t>LUGARES/SÍTIO NATURAL</t>
  </si>
  <si>
    <t>JOÃO CORINTO (IRMÃO DA SENHORA MARIA CORINTA QUE TINHA UMA FAZENDA PRÓXIMO A CACHOEIRA, QUE TAMBÉM LEVA O NOME DELA)</t>
  </si>
  <si>
    <t>SEU PASCOAL</t>
  </si>
  <si>
    <t>BENZEÇÃO</t>
  </si>
  <si>
    <t>REUNIÃO DE TERRITÓRIO</t>
  </si>
  <si>
    <t>BENZEDEIRO E CONHECEDOR DE USO DE PLANTAS MEDICINAIS – SR. PASCOAL</t>
  </si>
  <si>
    <t>CACHOEIRA DE CAMPINAS</t>
  </si>
  <si>
    <t>FOI ATINGIDA INDIRETAMENTE, JÁ QUE A CACHOEIRA EM SI NÃO FOI ATINGIDA, EMBORA O CÓRREGO ONDE ELA DESÁGUA TENHA SIDO ATINGIDO PELO ROMPIMENTO</t>
  </si>
  <si>
    <t>CAMPO/ASSOCIAÇÃO ESPORTIVA PONTE DO GAMA</t>
  </si>
  <si>
    <t>FUTEBOL</t>
  </si>
  <si>
    <t>ESPAÇO DE SOCIABILIDADE</t>
  </si>
  <si>
    <t>PONTE DO GAMA</t>
  </si>
  <si>
    <t>A PERDA DO CAMPO EM DECORRÊNCIA DO ROMPIMENTO IMPOSSIBILITOU A PRÁTICA DO ESPORTE, TAMBÉM IMPACTOU NO TORNEIO ANUAL E NAS ATIVIDADES DO CLUBE LOCAL – NOEL (FILHO DE JOSÉ DE JAIR)</t>
  </si>
  <si>
    <t>CAMPO DE FUTEBOL/TIME</t>
  </si>
  <si>
    <t>PEDRAS</t>
  </si>
  <si>
    <t>GERALDO VÍTOR</t>
  </si>
  <si>
    <t>CAMPO DE FUTEBOL/QUADRA/TIME</t>
  </si>
  <si>
    <t>CAPELA DE NOSSA SENHORA APARECIDA</t>
  </si>
  <si>
    <t>ARQUITETURA RELIGIOSA</t>
  </si>
  <si>
    <t>LUGARES/EST. ARQ. E URB.</t>
  </si>
  <si>
    <t>GERALDO CATARINO E GERALDO CARNEIRO (IAU)</t>
  </si>
  <si>
    <t>FESTA DE NOSSA SENHORA APARECIDA</t>
  </si>
  <si>
    <t>BORBA</t>
  </si>
  <si>
    <t>A FESTA É PRODUZIDA PELA FAMÍLIA RAMOS DE BORBA, PORÉM É FESTEJADA NA IGREJA DE SANTO ANTÔNIO DE PEDRAS – ANTES A FESTA ERA PROMOVIDA POR DONA APARECIDA CERCEAU</t>
  </si>
  <si>
    <t>CAPELA DE SANTO ANTÔNIO</t>
  </si>
  <si>
    <t>CITADA NO MAPA DE BORBA, INCLUI COMPLEXO PRAÇA E CRUZEIRO – MARIA ÂNGELA DA CRUZ</t>
  </si>
  <si>
    <t>CAVALGADA</t>
  </si>
  <si>
    <t>TINHA A PARTICIPAÇÃO DE PESSOAS DE VÁRIAS LOCALIDADES DO ENTORNO, COMO BORBA, PARACATU, ETC. - GERALDO VÍTOR</t>
  </si>
  <si>
    <t>CAVALGADA ASSOCIADA A FESTA DE NOSSA SENHORA APARECIDA. FICOU NA MESMA FICHA DA FESTA.</t>
  </si>
  <si>
    <t xml:space="preserve">ARENA DE CAVALGADA E CAVALGADA </t>
  </si>
  <si>
    <t>ASSOCIADA A ESTA REFERÊNCIA ESTÁ: ARENA, FEIJOADA SERVIDA NA FESTA. ACONTECE NA ARENA QUE FICA INTEGRADO A FAZENDA DE MÁRCIO. DURANTE A FESTA ACONTECE UM CONCURSO DE MARCHA – VICENTE, SR. JOSÉ DE JAIR, WALFRIDO</t>
  </si>
  <si>
    <t>CEMITÉRIO DE PONTE DO GAMA</t>
  </si>
  <si>
    <t>CEMITÉRIO</t>
  </si>
  <si>
    <t>LUGARES</t>
  </si>
  <si>
    <t>CEMITÉRIO ATUALMENTE DESATIVADO, MAS MUITOS MORADORES TEM FAMILIARES SEPULTADOS ALI – ZÉ DE JAIR</t>
  </si>
  <si>
    <t>CEMITÉRIO DE PARACATU DE BAIXO</t>
  </si>
  <si>
    <t>CEMITÉRIO DA LOCALIDADE DE ORIGEM ESTÁ SENDO UTILIZADO PELA COMUNIDADE QUE NÃO PRETENDE SE APROPRIAR DE OUTRO CEMITÉRIO PREVISTO PARA A ÁREA DE REASSENTAMENTO ENQUANTO O CEMITÉRIO DE PARACATU DE BAIXO ESTIVER ATENDENDO</t>
  </si>
  <si>
    <t>CEMITÉRIO DE PEDRAS</t>
  </si>
  <si>
    <t>CHAGUINHA-VIOLEIRO</t>
  </si>
  <si>
    <t>VIOLA/VIOLEIROS</t>
  </si>
  <si>
    <t>FORMAS DE EXPRESSÃO</t>
  </si>
  <si>
    <t>O OFÍCIO DO VIOLEIRO FOI REGISTRADO PELO IEPHA-MG, MAS O SR CHAGUINHA ESTÁ FORA DO INVENTÁRIO</t>
  </si>
  <si>
    <t>CONGADO DE CAMPINAS</t>
  </si>
  <si>
    <t>CONGADO/REINADO</t>
  </si>
  <si>
    <t xml:space="preserve">NÃO ACONTECE HÁ ALGUNS ANOS (OS MEMBROS DA FAMÍLIA RESPONSÁVEL PELO CONGADO SE MUDOU PARA OUTRAS LOCALIDADES) – HOJE O CONGADO É DA ESCOLA, SÓ EXISTE COMO UMA REPRESENTAÇÃO DO CONGADO, QUE NA VERDADE SÓ MANTEVE SUAS CARACTERÍSTICAS DE DANÇA, ASSIM COMO VEM SENDO PROMOVIDA NO ÂMBITO DAS ATIVIDADES ESCOLARES. </t>
  </si>
  <si>
    <t>CORAL CANTA COMIGO</t>
  </si>
  <si>
    <t>CORAL</t>
  </si>
  <si>
    <t>ANGÉLICA</t>
  </si>
  <si>
    <t>CORAL MUSICAL ARLINDO E ANTÔNIO</t>
  </si>
  <si>
    <t>CORAL/GRUPO CULTURAL</t>
  </si>
  <si>
    <t>ARLINDO E ANTÕNIO ( FILHOS DO SR. ZÉ DE JAIR)</t>
  </si>
  <si>
    <t>CÓRREGO “REBEIRO”</t>
  </si>
  <si>
    <t>CÓRREGO DO BORBA</t>
  </si>
  <si>
    <t>RIOS, LAGOAS E CACHOEIRAS</t>
  </si>
  <si>
    <t>MARCO NATURAL DA COMUNIDADE QUE FOI ATINGIDO PELO ROMPIMENTO. ERA MUITO USADO PARA PESCA, IRRIGAÇÃO DE PLANTAÇÕES E CRIAÇÃO DE ANIMAIS</t>
  </si>
  <si>
    <t>CRUZEIRO</t>
  </si>
  <si>
    <t>MARCO RELIGIOSO</t>
  </si>
  <si>
    <t xml:space="preserve">ACESSO ATUALMENTE DIFICULTADO DEVIDO À MATA DE EUCALIPTOS  - MARIA DE FÁTIMA E JOSÉ DE FÉLIX- </t>
  </si>
  <si>
    <t>APARECIDA DA CRUZ ERMENEGILDO. BREVE DESCRIÇÃO DO CRUZEIRO ESTÁ NA FICHA DA IGREJA DE NOSSA SENHORA APARECIDA, POR SE ASSOCIAR AO CONJUNTO DESSE TEMPLO CATÓLICO.</t>
  </si>
  <si>
    <t xml:space="preserve">MODO DE FAZER DOCES - COZINHA TRADICIONAL </t>
  </si>
  <si>
    <t>PRODUÇÃO DE DOCE DE LEITE, RAPADURA, GOIABADA – DONA EFIGÊNIA</t>
  </si>
  <si>
    <t xml:space="preserve">MODO DE FAZER DOCES E PRATOS TÍPICOS – </t>
  </si>
  <si>
    <t>QUITANDEIRA</t>
  </si>
  <si>
    <t xml:space="preserve">DONA TEREZINHA/GERALDA/CLARA/MÁRCIA DE ZÉ FÉLIX, CONCEIÇÃO GERALDO JAIR </t>
  </si>
  <si>
    <t>DONA TEREZINHA</t>
  </si>
  <si>
    <t>Memoria. O falecido pai de Dona Terezinha era benzedor, ela lembra algumas histórias a respeito. Entrevista realizada</t>
  </si>
  <si>
    <t>ESCOLA MUNICIPAL DE PARACATU DE BAIXO</t>
  </si>
  <si>
    <t>EQUIPAMENTO PÚBLICO</t>
  </si>
  <si>
    <t>ESTRUTURA. ARQ. E URB.</t>
  </si>
  <si>
    <t>FESTA JUNINA, DIA DAS MÃES, DIA DAS CRIANÇAS, DIA DOS PAIS, NATAL, FESTA DA FAMÍLIA E PALHAÇAS MARMITA E MARMOTA, ETC. - ANGÉLICA, ALICE, LUCIENE (PROFESSORAS)</t>
  </si>
  <si>
    <t>FAZENDA GUALAXO</t>
  </si>
  <si>
    <t>FAZENDA</t>
  </si>
  <si>
    <t>APESAR DA FAZENDA ESTAR LOCALIZADA ENTRE PARACATU DE BAIXO E DE CIMA, ELA FOI CITADA NO MAPA DE BORBA.</t>
  </si>
  <si>
    <t>MODO DE FAZER QUEIJO E DERIVADOS</t>
  </si>
  <si>
    <t xml:space="preserve">DÉCIO E CHAGUINHA DETÉM O SABER RELACIONADO AO MODO DE FAZER O QUEIJO NA COMUNIDADE DE BORBA. BEM REGISTRADO PELO IPHAN E IEPHA </t>
  </si>
  <si>
    <t>FESTA DE MENINO JESUS</t>
  </si>
  <si>
    <t xml:space="preserve"> TAMBÉM FOI CITADO NO MAPA DE BORBA E PEDRAS – MARIA ÂNGELA E CRISTIANE (GERALDO VITOR POR SER MESTRE DA FOLIA TAMBÉM ESTÁ RELACIONADO A FESTA)</t>
  </si>
  <si>
    <t>PARACATU DE CIMA</t>
  </si>
  <si>
    <t>SR. JOSÉ DO CARMO</t>
  </si>
  <si>
    <t>IGREJA ASSEMBLEIA DE DEUS</t>
  </si>
  <si>
    <t>FESTA DE NOSSA SENHORA DE FÁTIMA</t>
  </si>
  <si>
    <t>DONA MARIA GERALDA</t>
  </si>
  <si>
    <t>A IMAGEM DE NOSSA SENHORA APARECIDA FOI CITADA COMO REFERÊNCIA CULTURAL EM UM MAPA DE CAMPINAS – APARECIDA DA CRUZ ERMENEGILDO</t>
  </si>
  <si>
    <t>FESTA DE NOSSA SENHORA DAS GRAÇAS</t>
  </si>
  <si>
    <t>A FESTA DE NOSSA SENHORA DAS GRAÇAS NÃO ACONTECE MAIS A VÁRIOS ANOS</t>
  </si>
  <si>
    <t>FESTA DE SANTA CRUZ</t>
  </si>
  <si>
    <t>03 DE MAIO</t>
  </si>
  <si>
    <t>ESTÁ ASSOCIADA AO CRUZEIRO</t>
  </si>
  <si>
    <t xml:space="preserve">FESTA DE SANTO ANTÔNIO    </t>
  </si>
  <si>
    <t>LEONITA DIVINA MARCELINA</t>
  </si>
  <si>
    <t>SR. ZEZINHO E DONA MARIA GERALDA</t>
  </si>
  <si>
    <t>FESTA DE SÃO JOSÉ</t>
  </si>
  <si>
    <t>FESTA DE SÃO SEBASTIÃO</t>
  </si>
  <si>
    <t>DONA SEBASTIÃO</t>
  </si>
  <si>
    <t>NÃO ACONTECE MAIS – MÁRCIO (MARIDO DA CREONICE)</t>
  </si>
  <si>
    <t>FESTA DE SÃO VICENTE DE PAULA</t>
  </si>
  <si>
    <t>SR. JOSÉ DE JAIR</t>
  </si>
  <si>
    <t>FESTA DO MENINO JESUS</t>
  </si>
  <si>
    <t>SETEMBRO</t>
  </si>
  <si>
    <t>SEU ZEZINHO, MARIA GERALDA (FILHA DE SEU ZEZINHO)</t>
  </si>
  <si>
    <t>TRADICIONALMENTE A FESTA ACONTECIA NO MÊS DE DEZEMBRO, PORÉM, FOI TRANSFERIDA PARA O MÊS DE SETEMBRO DEVIDO AS CHUVAS E OUTROS EVENTOS LITÚRGICOS QUE OCORRIAM NO MÊS DE DEZEMBRO. A FOLIA RECEBE OUTROS GRUPOS DE FOLIA E CONGADOS DA REGIÃO, VINDOS DE MONSENHOR HORTA, FURQUIM, BARRETOS, CAMPINAS, CUIABÁ, ENTRE OUTRAS COMUNIDADES PRÓXIMAS. HÁ ALGUNS ANOS A FESTA TAMBÉM PASSOU A CONTAR COM A TRADICIONAL DANÇAS DAS FITAS JUNTO AO MASTRO, INTRODUZIDA PELA PROFESSORA MARIA DE FÁTIMA PEREIRA MARQUES, DO GRUPO DE PROJEÇÃO FOLCLÓRICA DE MONSENHOR HORTA, QUE TAMBÉM ENSAIAVA E LEVAVA A TURMA DE MENINAS PARA A OCASIÃO.   - SR. ZEZINHO</t>
  </si>
  <si>
    <t>CATARINO E GERALDO “GAGO”. FICHA “CELEBRAÇÕES RELIGIOSAS”</t>
  </si>
  <si>
    <t>FESTA DO SAGRADO CORAÇÃO DE JESUS</t>
  </si>
  <si>
    <t>MARIA DE FÁTIMA E NEUZA</t>
  </si>
  <si>
    <t>MODA DA VIOLA</t>
  </si>
  <si>
    <t>ANTÔNIO, ARLINDO, VICENTE</t>
  </si>
  <si>
    <t>CENTRO COMUNITÁRIO</t>
  </si>
  <si>
    <t>JUNTA-SE AO ENTORNO A PRAÇA, O CAMPO E A IGREJA – SR. MILTON</t>
  </si>
  <si>
    <t>FESTA DOS GAMENSES AUSENTES</t>
  </si>
  <si>
    <t>ATUALMENTE ACONTECE NO CENTRO COMUNITÁRIO, DURANTE A FESTA DOS GAMENSES AUSENTES – BOLOS, BROAS, CUZCUZ, ROSQUINHA, BISCOITO DE POLVILHO, QUEIJO, SUCOS E FRUTAS – MARIA DA CONCEIÇÃO 9MORA EM FONSECA)</t>
  </si>
  <si>
    <t>FESTA DE SANTO ANTÔNIO</t>
  </si>
  <si>
    <t>ACONTECE EM JUNHO – GERALDO VÍTOR, MARIA ÂNGELA E CRISTIANE</t>
  </si>
  <si>
    <t>FESTA JUNINA</t>
  </si>
  <si>
    <t>ESCOLA – VANUSA</t>
  </si>
  <si>
    <t>FESTA N. SRA. APARECIDA</t>
  </si>
  <si>
    <t>MAPA DE PERCEPÇÃO/REUNIÃO DE TERRITÓRIO</t>
  </si>
  <si>
    <t>JOSÉ DE JAIR</t>
  </si>
  <si>
    <t>FESTA SANTA CRUZ</t>
  </si>
  <si>
    <t>MÁRCIA APARECIDA. FICHA “CELEBRAÇÕES RELIGIOSAS”</t>
  </si>
  <si>
    <t>FOLIA DE REIS</t>
  </si>
  <si>
    <t>REGISTRO</t>
  </si>
  <si>
    <t>EM 20017 AS FOLIAS DE REIS FORAM REGISTRADAS COMO PATRIMÔNIO CULTURAL IMATERIAL DO ESTADO – GERALDO VÍTOR</t>
  </si>
  <si>
    <t>ACONTECE NO CICLO NATALINO, TEM A REZA DE SANTOS REIS EM 05 E 06 DE JANEIRO – CATARINO (NÃO ACONTECE MAIS)</t>
  </si>
  <si>
    <t>FOLIA DE REIS DE PARACATU DE BAIXO</t>
  </si>
  <si>
    <t>1º PROCISSÃO: 26 DE DEZEMBRO À 06 DE JANEIRO. 2º FESTA EM HOMENAGEM AO NASCIMENTO DO MENINO JESUS: MÊS DE SETEMBRO (FESTA DO MENINO JESUS)</t>
  </si>
  <si>
    <t>26 DE DEZEMBRO À 06 DE JANEIRO</t>
  </si>
  <si>
    <t xml:space="preserve">JOSÉ PATROCÍNIO (SEU ZEZINHO), ANTONIO GERALDO DE OLIVEIRA/ NIÉ (PALHAÇO), MARIA DE ANTÔNIO E ZICO PRETO (PORTA BANDEIRA), </t>
  </si>
  <si>
    <t>CAPITÃO SEU ZEZINHO – TEM INTERFACE COM VÁRIAS LOCALIDADES PRÓXIMAS COMO PARACATU DE CIMA, BORBA, PEDRAS E CAMPINAS, OCORRE ENTRE 26 DE DEZEMBRO E 06 DE JANEIRO – SR. ZEZINHO</t>
  </si>
  <si>
    <t>IGREJA DE N. SRA. APARECIDA</t>
  </si>
  <si>
    <t xml:space="preserve">IGREJA DE SANTO ANTÔNIO </t>
  </si>
  <si>
    <t>MAPA DE PERCEPÇÃO/FICHA DE INVENTÁRIO IEPHA (2018)</t>
  </si>
  <si>
    <t>INCLUI COMPLEXO DE PRAÇA, QUADRA, CASA DE SÃO VICENTE DE PAULO E ESTRUTURAS ASSOCIADAS. FOI SEVERAMENTE IMPACTADA PELO ROMPIMENTO – DONA LEONTINA</t>
  </si>
  <si>
    <t>MÁRCIO/NAZINHA/AMARILDO/JOSÉ FERREIRA REZENDE (CHAGUINHA)</t>
  </si>
  <si>
    <t>NAZINHA BENZE MAU OLHADO E VENTO VIRADO</t>
  </si>
  <si>
    <t>MARIA BABÁ/CARINA FLORENTINO</t>
  </si>
  <si>
    <t>PARTEIRA</t>
  </si>
  <si>
    <t>MARIA DA CONCEIÇÃO – DONA BABA</t>
  </si>
  <si>
    <t>OFÍCIO DAS PARTEIRAS -MARIA LAURA GONÇALVES SANTOS/MARIA LUCIANA MARTINS</t>
  </si>
  <si>
    <t>AS PARTEIRAS CITADAS FORAM MARIA LAURA GONÇALVES SANTOS/MARIA LUCIANA MARTINS</t>
  </si>
  <si>
    <t>MESTRE ZEZINHO (JOSÉ DO PATROCÍNIO)</t>
  </si>
  <si>
    <t>MESTRE</t>
  </si>
  <si>
    <t>MESTRES</t>
  </si>
  <si>
    <t>INVENTÁRIO (EX. 2015)</t>
  </si>
  <si>
    <t>RESPONSÁVEL PELA FOLIA DE REIS, FESTA DO MENINO JESUS E APOIA DEMAIS FESTIVIDADES RELIGIOSAS DA COMUNIDADE</t>
  </si>
  <si>
    <t>OFÍCIO DA PESCA</t>
  </si>
  <si>
    <t xml:space="preserve">PESCA ARTESANAL </t>
  </si>
  <si>
    <t>ELIAS, ANTÔNIO (NIÉ), CLAUDINEI (CREU) ???</t>
  </si>
  <si>
    <t>GERALDO CARNEIIRO (IAU) E AGEL</t>
  </si>
  <si>
    <t xml:space="preserve"> CONJUNTO DA PONTE (GAMELEIRA)</t>
  </si>
  <si>
    <t>RUA, ESTRADA E PONTE</t>
  </si>
  <si>
    <t>TRATA-SE DE UM LUGAR DE LAZER E SOCIABILIDADE ONDE ACONTECIA NADO, CAMPING E HAVIAM ESTRUTURAS ASSOCIADAS – JOSÉ DE JAIR</t>
  </si>
  <si>
    <t>RIO GUALAXO DO NORTE E AFLUENTES</t>
  </si>
  <si>
    <t>CITADO EM DIVERSOS MAPAS</t>
  </si>
  <si>
    <t>SEU JOSÉ JAIR – ARTESANATO COM TAQUARA E COURO</t>
  </si>
  <si>
    <t>MESTRE ARTESÃO</t>
  </si>
  <si>
    <t>SENHOR JOSÉ JAIR</t>
  </si>
  <si>
    <t>USOS DA TERRA</t>
  </si>
  <si>
    <t>ANIMAIS E CRIAÇÕES/PLANTAR, CULTIVAR, COLHER</t>
  </si>
  <si>
    <t>PARACATU DE BAIXO: PRESENÇA DE HORTAS QUE ERAM FEITAS EM CONJUNTO, OU REGIME DE MUTIRÃO, FAZENDO TROCAS DE GÊNEROS ALIMENTÍCIOS, ESTABELECENDO FORMAS DE SOCIABILIDADE ASSOCIADAS AO CULTIVO DE GÊNEROS ALIMENTÍCIOS. BORBA: PRESENÇAS DE CURRAIS PARA CRIAÇÕES DE ANIMAIS. PEDRAS: PLANTAÇÕES E CONHECIMENTO DAS PLANTAS. CAMPINAS: PLANTAÇÕES E CONHECIMENTOS DAS PLANTAS, ANIMAIS DE CRIAÇÕES, PRESENÇA DE HORTAS. PARACATU DE CIMA: ANIMAIS E CRIAÇÕES, PLANTAÇÕES. MATADOURO: CURRAL COMPARTILHADO, PLANTAÇÃO, CRIAÇÃO DE ANIMAIS. OS USOS TAMBÉM FORAM CITADOS EM SAGRADO CORAÇÃO DE JESUS-MERENGO.,JERÔNIMO (HORTA DE MÁRIO CESARIO), MATADOURO, NOVA SOBERBO (CITADOS COMO PRODUÇÃO DE MILHO, FEIJÃO, AMENDOIN, MANDIOCA, PIMENTA, QUIABO, ABÓBORA, MELANCIA, HORTALIÇA, BANANA, LEITE, CAMARGOS</t>
  </si>
  <si>
    <t>OFÍCIO DA BENZEÇÃO</t>
  </si>
  <si>
    <t>VIVIANE/LUZIA/MARIA PEDRO/FERNANDA/MARIA GERALDA/MARIA/GERALDA/MARIA PEDRO/MARIA OLINDA/LUZIA</t>
  </si>
  <si>
    <t xml:space="preserve">WANDERLEI (LELEI)- ARTESÃO DE TAQUARA </t>
  </si>
  <si>
    <t>WANDERLEY (LELEY)</t>
  </si>
  <si>
    <t>MODO DE FAZER QUITANDAS E FORMAS TRADICIONAIS DE CULTIVO</t>
  </si>
  <si>
    <t>RIO DOCE</t>
  </si>
  <si>
    <t>MATADOURO</t>
  </si>
  <si>
    <t>AFAMAR (ASSOCIAÇÃO FAMILIAR DE AGRICULTORES DE MATADOURO E REGIÃO)</t>
  </si>
  <si>
    <t>CARNAVAL/BLOCOS DE CARNAVAL</t>
  </si>
  <si>
    <t>RIO DOCE – SEDE</t>
  </si>
  <si>
    <t>MAPA DE PERCEPÇÃO/INVENTÁRIO DE PROTEÇÃO DO PATRIMONIO CULTURAL-2008</t>
  </si>
  <si>
    <t xml:space="preserve">BLOCO GUETO/BLOCO ARROCHA/BLOCO RIO FIT/BLOCO FRITAMENTE/BLOCO JUNTO E MISTURADO/BLOCO VÁ TOMAR BANHO/BLOCO GUETO. BEM INVENTARIADO EM 2008 </t>
  </si>
  <si>
    <t>FESTA DE SÃO JOÃO</t>
  </si>
  <si>
    <t>INVENTARIADO PELO MUNICÍPIO COMO “FESTA DA FOGUEIRA DE SÃO JOÃO” EM 2007. FAZ PARTE DAS FESTIVIDADES NO MÊS DE JUNHO</t>
  </si>
  <si>
    <t>FAZENDA LAGES</t>
  </si>
  <si>
    <t>INVENTÁRIO DE PROTEÇÃO DO PATRIMONIO CULTURAL</t>
  </si>
  <si>
    <t>INVENTARIADO EM 2009. INCLUI MURO DE PEDRAS E MOINHO. A FAZENDA DAS LAGES NÃO MAIS POSSUI PRODUÇÃO DE VALOR IMATERIAL PARA
A REGIÃO (CONFORME AS ENTREVISTAS), FATO QUE NÃO JUSTIFICA A ELABORAÇÃO DE FICHA ESPECÍFICA PARA O BEM.</t>
  </si>
  <si>
    <t>IGREJA DA N. SRA. DA CONCEIÇÃO</t>
  </si>
  <si>
    <t>A EDIFICAÇÃO INSTALA-SE EM JORGE, LOCALIDADE FORA DO ESCOPO DO TRABALHO. ALÉM DISSO, CONFORME AS PESQUISAS DOS ANTROPÓLOGOS, A FESTA DA PADROEIRA LIMITA-SE À LOCALIDADE.</t>
  </si>
  <si>
    <t>MATRIZ DE SANTO ANTÔNIO</t>
  </si>
  <si>
    <t>EDIFICAÇÃO COM IMPACTOS INDIRETOS NA ESTRUTURA EM DECORRÊNCIA DO AUMENTO DO TRÁFEGO DE CAMINHÕES NA CENTRALIDADE DE RIO DOCE.</t>
  </si>
  <si>
    <t>FESTA DE N. SRA. DO CARMO</t>
  </si>
  <si>
    <t>OCORRE NA CAPELA QUE ESTÁ EM CONSTRUÇÃO VIA MUTIRÃO.</t>
  </si>
  <si>
    <t xml:space="preserve">FESTA DE N. SRA. DA CONCEIÇÃO </t>
  </si>
  <si>
    <t>COMUNIDADE JORGE.</t>
  </si>
  <si>
    <t xml:space="preserve">FESTA DO MÊS DE MARIA </t>
  </si>
  <si>
    <t>AGRO INDÚSTRIA RURAL “DOCE DO JORGE”- ROSQUINHAS  DE LEITE, DOCES, BISCOITOS INTEGRAL</t>
  </si>
  <si>
    <t>ESTAÇÃO FERROVIÁRIA</t>
  </si>
  <si>
    <t>ARQUITETURA FERROVIÁRIA</t>
  </si>
  <si>
    <t>ATUAL SEDE DA SECRETARIA MUNICIPAL DE CULTURA, ESPORTE E TURISMO DE RIO DOCE. A ESTAÇÃO FERROVIÁRIA E A PRAÇA ESTÃO CONTEMPLADAS EM UMA MESMA FICHA.</t>
  </si>
  <si>
    <t>JARDINS DA PRAÇA HELDER DE AQUINO</t>
  </si>
  <si>
    <t>PRAÇA E PARQUE</t>
  </si>
  <si>
    <t>MARCO URBANO LOCAL- INVENTARIADA EM 2008. TAMBÉM FOI CITADO OS JARDINS. A ESTAÇÃO FERROVIÁRIA E A PRAÇA ESTÃO CONTEMPLADAS EM UMA MESMA FICHA.</t>
  </si>
  <si>
    <t>OFÍCIO DAS PARTEIRAS – DONA CATARINA</t>
  </si>
  <si>
    <t>PARTEIRA E BENZEDEIRA</t>
  </si>
  <si>
    <t>NILSINHO</t>
  </si>
  <si>
    <t xml:space="preserve">OFÍCIO DA VIRGEM MARIA </t>
  </si>
  <si>
    <t>OCORRE NA IGREJA MATRIZ DE SANTO ANTÔNIO. ASSOCIADA AO MÊS DE MARIA. OCORRE TODOS OS DIAS DO MÊS DE MAIO.</t>
  </si>
  <si>
    <t xml:space="preserve">ENCONTRO DE CAVALEIROS </t>
  </si>
  <si>
    <t>INCLUI COMUNIDADES DE OUTRAS LOCALIDADES COMO MATADOURO E SANTANA DO DESERTO. EVENTO QUE PROMOVE INTENSO TRÂNSITO CULTURAL.</t>
  </si>
  <si>
    <t>ENCONTRO DOS RIOS CARMO E PIRANGA</t>
  </si>
  <si>
    <t>TOMBADO</t>
  </si>
  <si>
    <t>O RIO DO CARMO TAMBÉM FOI CITADO COMO REFERÊNCIA SEPARADAMENTE. ASSIM COMO O RIO PIRANGA. AMBOS FORAM CITADOS NOS MAPAS DE PERCEPÇÃO DE RIO DOCE E SANTA CRUZ DO ESCALVADO. TOMBADO EM 2007 COMO SÍTIO NATURAL PELO MUNICÍPIO DE RIO DOCE</t>
  </si>
  <si>
    <t>ESTAÇÃO DO ENGENHO</t>
  </si>
  <si>
    <t>ARQUITETURA CIVIL/ RUÍNA</t>
  </si>
  <si>
    <t>ESTÁ EM RUÍNAS. FAZ PARTE DA ROTA DO CAMINHO DE SÃO JOSÉ. A DESCRIÇÃO DA ESTAÇÃO ESTARÁ CONTEMPLADA NA FICHA DO CAMINHO DE SÃO JOSÉ.</t>
  </si>
  <si>
    <t>INVENTARIADO EM 2007. SANTO PADROEIRO DO MUNICÍPIO</t>
  </si>
  <si>
    <t>INCLUI DIVERSAS FORMAS DE USOS DO RIO, COMO FORMAS DE LAZER, GERAÇÃO DE RENDA E ESPAÇOS DE SOCIABILIDADES, MARCO NATURAL, IDENTITÁRIO, ENTRE OUTROS</t>
  </si>
  <si>
    <t>FESTA DE SÃO JORGE</t>
  </si>
  <si>
    <t>CELEBRAÇÃO OCORRE NA COMUNIDADE DO JORGE (VERIFICAR SE TEM INTERFACE COM A SEDE DE RIO DOCE)</t>
  </si>
  <si>
    <t>FAZENDA DO ENGENHO</t>
  </si>
  <si>
    <t>ARQUITETURA CIVIL</t>
  </si>
  <si>
    <t>INVENTARIADO EM 2011. A FAZENDA DO ENGENHO ESTÁ SEM USO HÁ ALGUNS ANOS, CONFORME DADOS OBTIDOS EM CAMPO. PORTANTO, NÃO HÁ BENS IMATERIAIS VINCULADOS AO EDIFÍCIO ATUALMENTE.</t>
  </si>
  <si>
    <t>PONTILHÃO DE FERRO</t>
  </si>
  <si>
    <t>ESTRUTURA ARQUITETÔNICA SEM USO, AVISTADA PELO CAMINHO DE SÃO JOSÉ.</t>
  </si>
  <si>
    <t>CONJUNTO ARQUITETÔNICO E PAISAGÍSTICO DA FAZENDA FLORESTA</t>
  </si>
  <si>
    <t>SANTANA DO DESERTO</t>
  </si>
  <si>
    <t>CONJUNTO TOMBADO PELO MUNICÍPIO DE RIO DOCE EM 2017. O LOCAL VEM SENDO USADO PELA FUNDAÇÃO RENOVA COMO CONTENÇÃO DE PARTE DO REJEITO PROVENIENTE DO ROMPIMENTO</t>
  </si>
  <si>
    <t>GRUPO DE CAPOEIRA</t>
  </si>
  <si>
    <t>CAPOEIRA</t>
  </si>
  <si>
    <t>A CAPOEIRA FOI REGISTRADA PELO IPHAN EM 2008. O GRUPO LOCAL NÃO ESTÁ ATIVO NO MOMENTO, O MESTRE SE MUDOU PARA OUTRA CIDADE, EMBORA AINDA HAJA PRATICANTES DA CAPOEIRA NA LOCALIDADE, NÃO EXISTE NENHUM GRUPOK DE CAPOEIRA E NEM RODA SÃO REALIZADAS</t>
  </si>
  <si>
    <t>OFÍCIO DA FAISCAÇÃO</t>
  </si>
  <si>
    <t>FAISCAÇÃO</t>
  </si>
  <si>
    <t>FAZENDA PORTO ALEGRE</t>
  </si>
  <si>
    <t>FEIRA DE GASTRONOMIA</t>
  </si>
  <si>
    <t xml:space="preserve"> EVENTO ANUAL, REALIZADO PELA PREFEITURA MUNICIPAL. OFERECE COMIDAS TÍPICAS COMO TROPEIRO, FEIJOADA, CALDO DE CANA, PASTEL, CALDO DE FEIJÃO, CANJICA, BOMBOM DE AMENDOIM -</t>
  </si>
  <si>
    <t>GRUPO DAS PASTORINHAS</t>
  </si>
  <si>
    <t>GRUPO CULTURAL</t>
  </si>
  <si>
    <t>MAPA DE PERCEPÇÃO/INVENTÁRIO DE PROTEÇÃO DO PATRIMONIO CULTURAL-IEPHA- ANO 2007</t>
  </si>
  <si>
    <t>DEZEMBRO</t>
  </si>
  <si>
    <t>08 A 23 DE DEZEMBRO</t>
  </si>
  <si>
    <t>MARIA ANTONIA BARBOSA DO CARMO, TEREZA CRISTINA DE ARAUJO LAZARINE E NEUSA MARIA DA SILVA OLIVEIRA</t>
  </si>
  <si>
    <t>AS LIDERANÇAS FAZEM PARTE DO FÓRUM PERMANENTE DE CULTURA DE RIO DOCE. BEM INVENTARIADO EM 2007- “AS PASTORINHAS” JÁ NÃO NÃO ACONTECEM MAIS EM RIO DOCE HÁ PELO MENOS MAIS DE DEZ ANOS, EXISTE UM MOVIMENTO PARA RETOMADA DESTA FORMA DE EXPRESSÃO PELA MUNICIPALIDADE, MAS ATÉ O MOMENTO A MANIFESTAÇÃO NÃO FOI RESGATADA.</t>
  </si>
  <si>
    <t>CRUZEIRO DE SAGRADO CORAÇÃO</t>
  </si>
  <si>
    <t>S. C. DO ESCALVADO</t>
  </si>
  <si>
    <t>SAGRADO CORAÇÃO – MERENGO</t>
  </si>
  <si>
    <t>FOI CITADA NO MAPA A FESTA DO CRUZEIRO; BREVE DESCRIÇÃO NA FICHA DA CAPELA DO SAGRADO CORAÇÃO DE JESUS (MERENGO)</t>
  </si>
  <si>
    <t>CAPELA DE SAGRADO CORAÇÃO DE JESUS</t>
  </si>
  <si>
    <t>CONGADO</t>
  </si>
  <si>
    <t>CONGADO NÃO OCORRE MAIS NA COMUNIDADE, NA VERDADE PRESUME-SE QUE O CONGADO ACONTECIA DE MANEIRA PONTUAL, COMO REFLEXO DA ATIVIDADE CONGADEIRA EM SANTANA DO DESERTO (RIO DOCE)</t>
  </si>
  <si>
    <t>TOURADA</t>
  </si>
  <si>
    <t xml:space="preserve">ACONTECEU HÁ MUITOS ANOS QUANDO HAVIA UM CIRCO NA REGIÃO QUE FOMENTAVA O EVENTO. </t>
  </si>
  <si>
    <t>RODAS DE VIOLA</t>
  </si>
  <si>
    <t>CAFÉ COM HISTÓRIA</t>
  </si>
  <si>
    <t>EVENTO PRODUZIDO PELA SECRETARIA MUNICIPAL DE EDUCAÇÃO, QUE OCORREU DURANTE UM ANO E DEPOIS NÃO TEVE PROSSEGUIMENTO</t>
  </si>
  <si>
    <t>DANÇA DA FITA</t>
  </si>
  <si>
    <t>DANÇA</t>
  </si>
  <si>
    <t>FESTA NÃO OCORRE MAIS. COMUNIDADE PRECISA DE UM INCENTIVO PARA RETOMÁ-LA.</t>
  </si>
  <si>
    <t>A CAPOEIRA FOI REGISTRADA EM 2008 COMO PATRIMÔNIO IMATERIAL DO BRASIL, EM MERENGO O GRUPO EXISTIU DURANTE UM ANO, SENDO QUE O RPOFESSOR MUDOU-SE PARTA SÃO PAULO, NÃO TEVE OUTRO GRUPO QUE ASSUMISSE A MANIFESTAÇÃO NA LOCALIDADE</t>
  </si>
  <si>
    <t>DANÇA DE CABOCLOS</t>
  </si>
  <si>
    <t>MANIFESTAÇÃO NÃO É MAIS PROMOVIDA NA LOCALIDADE ANTES MESMO DO ROMPIMENTO</t>
  </si>
  <si>
    <t xml:space="preserve">JOÃO TOMÉ/JOSÉ CANDIM/GERALDA MAXILIANA/ANTÔNIO OROZINO/MARIA (LICA)- SOMENTE O SENHOR JOÃO TOMÉ ESTÁ VIVO, PORÉM O MESMO POSSUI 90 ANOS E ESTÁ COM A LUCIDEZ COMPROMETIDA. </t>
  </si>
  <si>
    <t>OFÍCIO DAS PARTEIRAS – GEORGINA BATISTA/CARMELITA BATISTA/DONA LICA</t>
  </si>
  <si>
    <t>CONTATO: SELMA (FILHA DA DONA LICA )</t>
  </si>
  <si>
    <t xml:space="preserve">MODO DE FAZER O QUEIJO </t>
  </si>
  <si>
    <t>O MODO DE FAZER O QUEIJO FOI REGISTRADO PELO IPHAN</t>
  </si>
  <si>
    <t>CACHOEIRA DE MERENGO</t>
  </si>
  <si>
    <t>FESTA DE SAGRADO CORAÇÃO DE JESUS</t>
  </si>
  <si>
    <t>FESTA E NOVENA DE NOSSA SENHORA DA APARECIDA</t>
  </si>
  <si>
    <t>REALIZA A FESTA DAS IRMÃS, FESTA DOS JOVENS, FESTA ROSA DE SHARON, CRIANÇAS CORDEIRINHOS DE CRISTO</t>
  </si>
  <si>
    <t>ENGENHO DE RAPADURA</t>
  </si>
  <si>
    <t>MOINHO</t>
  </si>
  <si>
    <t>NÃO EXISTE MAIS A ESTRUTURA, NEM EM RUÍNAS APARENTEMENTE</t>
  </si>
  <si>
    <t>ENCONTRO DE CAVALEIROS</t>
  </si>
  <si>
    <t>ACONTECE HÁ 16 ANOS APENAS EM PERÍODOS ELEITORAIS, QUANDO AS CAVALGADAS SERVEM COMO FORMA DE ANGARIAR VOTOS PARA REPRESENTANTES LOCAIS</t>
  </si>
  <si>
    <t>BAILES DE SANFONA</t>
  </si>
  <si>
    <t>BAILE NÃO OCORRE MAIS. PRECISA DE UM INCENTIVO PARA OS IDOSOS DA COMUNIDADE RETORNAREM COM ESTA PRÁTICA. OS MAIS JOVENS SE INTERSSAM POR OUTRO ESTILO MUSICAL.</t>
  </si>
  <si>
    <t>FESTA DA BANDEIRA</t>
  </si>
  <si>
    <t xml:space="preserve">FESTA DA BANDEIRA E DA COLHEITA ESTÃO INSERIDAS NAS MANIFESTAÇÕES EM AGRADECIMENTO À COLHEITA DO ANO, QUE COSTUMA CULMINAR EM UMA ALMOÇO OU JANTA COM OS ITENS COLHIDOS NA QUELE ANO. </t>
  </si>
  <si>
    <t>FINAL DA COLHEITA</t>
  </si>
  <si>
    <t>NÃO OCORRE MAIS, POIS NA REGIÃO NÃO EXISTEM MAIS GRANDES AGRICULTORES.</t>
  </si>
  <si>
    <t>COROAÇÃO DE MAIO E MÊS DE MARIA</t>
  </si>
  <si>
    <t>APARECIDA BENFICA-ARTESANATO EM TECIDO</t>
  </si>
  <si>
    <t>Contato Aparecida Benfica</t>
  </si>
  <si>
    <t>MODO DE FAZER QUITANDA -ZENILDA JOSÉ GOMES</t>
  </si>
  <si>
    <t>PRODUÇÃO  DE BOLOS, BISCOITOS, PASTÉIS, BROAS DE MANDIOCA, PÃES, PIZZAS, COXINHAS E HAMBÚRGUERES</t>
  </si>
  <si>
    <t>LIMOEIRO</t>
  </si>
  <si>
    <t>ILHA DO PAU OCADO</t>
  </si>
  <si>
    <t>PEDRA DO ESCALVADO</t>
  </si>
  <si>
    <t>CITADO POR VÁRIAS LOCALIDADES COMO LIMOEIRO, PEDRA DO ESCALVADO, MERENGO</t>
  </si>
  <si>
    <t>CÓRREGO DOS INÁCIOS</t>
  </si>
  <si>
    <t>CAPELA DIVINO ESPÍRITO SANTO</t>
  </si>
  <si>
    <t>CITADO NO MAPA DE LIMOEIRO</t>
  </si>
  <si>
    <t>FESTA DE SÃO PEDRO</t>
  </si>
  <si>
    <t>FAZ PARTE DA FESTA DE SÃO SEBASTIÃO DE NOVA SOBERBO</t>
  </si>
  <si>
    <t>FESTA DE NOSSA SENHORA DA LUZ</t>
  </si>
  <si>
    <t xml:space="preserve">FESTA DO PADROEIRO (DIVINO ESPÍRITO SANTO) </t>
  </si>
  <si>
    <t>FESTA DE SANTANA</t>
  </si>
  <si>
    <t>FESTA DE NOSSA SRA. APARECIDA</t>
  </si>
  <si>
    <t>CACHOEIRA VÉU DE NOIVA/CACHOEIRA ALTA</t>
  </si>
  <si>
    <t>JERÔNIMO</t>
  </si>
  <si>
    <t>MARIA DAS GRAÇAS/CELIA MARIA GONÇALVES/JOSÉ MURILO ÂNGELO/MARIA CESARIO</t>
  </si>
  <si>
    <t>CAPELA NOSSA SENHORA DAS GRAÇAS</t>
  </si>
  <si>
    <t xml:space="preserve">OFÍCIO DAS PARTEIRAS -MARIA QUIRINA/DONA BÁRBARA </t>
  </si>
  <si>
    <t>Maria Quirina</t>
  </si>
  <si>
    <t>MODO DE FAZER O CARRO DE BOI</t>
  </si>
  <si>
    <t>TRANSPORTE</t>
  </si>
  <si>
    <t>NOVA SOBERBO</t>
  </si>
  <si>
    <t>O PRODUTOR DOS CARROS DE BOIS, O SR TATÁ FALECEU, PORÉM SEU SOBRINHO CONTINUA UTILIZANDO O CARRO DE BOI NOS TRABALHOS DA ROÇA, E FAZ O TRABALHO DE MANUTENÇÃO DO MESMO USANDO OS CONHECIMENTOS QUE LHE FOI PASSADO PELO TIO</t>
  </si>
  <si>
    <t>ARTESANATO- EM TECIDO- CROCHÊ/BORDADO</t>
  </si>
  <si>
    <t>MARINA</t>
  </si>
  <si>
    <t>ARTESANATO EM FIBRAS E BALAIOS</t>
  </si>
  <si>
    <t>VIANAS</t>
  </si>
  <si>
    <t xml:space="preserve">SENHOR GERALDINO </t>
  </si>
  <si>
    <t>FAZ PARTE DAS ATIVIDADES DO ENCONTRO DE CAVALEIROS QUE ACONTECE NA SEDE DO MUNICÍPIO</t>
  </si>
  <si>
    <t>ACONTECE NO CONTEXTO DA FESTA DE SÃO SEBASTIÃO EM NOVA SOBERBO E EM ALGUNS CASOS TEM CORRELAÇÃO COM AS ATIVIDADES DO CLUBE DO CAVALO, QUE FUNCIONA NA SEDE DO MUNICÍPIO</t>
  </si>
  <si>
    <t>A COMUNIDADE INFORMOU QUE A FESTA ACONTECE EM RIO DOCE (SEDE), MAS EXISTE UM TRÂNSITO CULTURAL DE MORADORES DE JERÔNIMO</t>
  </si>
  <si>
    <t>FESTA ACONTECE NA CAPELA DE CÓRREGO DO INÁCIO, SENDO QUE É REALIZADA UMA PROCISSÃO QUE PARTE DE VIANAS E VAI PRA INÁCIO ONDE A CELEBRAÇÃO RELIGIOSA EFETIVAMENTE OCORRE</t>
  </si>
  <si>
    <t>ENGENHO DE RAPADURA-PROPRIETÁRIO JOÃO XAVIER</t>
  </si>
  <si>
    <t>MARCO URBANO</t>
  </si>
  <si>
    <t xml:space="preserve">NÃO EXISTE MAIS A ESTRUTURA ARQUITETÔNICA SEGUNDO O FILHO ANTONIO CAMILO XAVIER </t>
  </si>
  <si>
    <t>CAMPO DO JERÔNIMO DE CIMA/CAMPO JOÃO XAVIER</t>
  </si>
  <si>
    <t>O CAMPO DE JERÔNIMO DE CIMA FOI CITADO EM TODOS OS MAPAS</t>
  </si>
  <si>
    <t>QUITANDEIRA ROSIMEIRE EZEQUIEL (ZI)</t>
  </si>
  <si>
    <t>PRODUZ ROSCAS, BROAS, BISCOITOS, BOLOS DE CASAMENTO E OVOS DE PÁSCOA</t>
  </si>
  <si>
    <t>CAMINHADA DE SANTANA ESTÁ ASSOCIADA À FESTA E PRESENTE NA FICHA. ACONTECEM EM DATAS DIFERENTES. AMBAS NO MÊS DE JULHO.</t>
  </si>
  <si>
    <t>FESTA JUNINA/QUADRILHA</t>
  </si>
  <si>
    <t>CAMPO/MATADOURO ESPORTE CLUBE/TIME</t>
  </si>
  <si>
    <t>O TIME EXISTE DESDE 1972. O CAMPO DE FUTEBOL NÃO POSSUI ESTRUTURA ARQUITETÔNICA ASSOCIADA, APENAS DOIS EQUIPAMENTOS PARA BALIZAR O “GOL”.</t>
  </si>
  <si>
    <t>IGREJA DE N. SRA. DO CARMO</t>
  </si>
  <si>
    <t>IGREJA E ESPAÇOS DE ENTORNO. ESTÁ SENDO CONSTRUÍDA EM REGIME DE MUTIRÃO PELA COMUNIDADE DESDE 2016</t>
  </si>
  <si>
    <t>NOVENA DO MENINO JESUS/ NOVENA DE NOSSA SENHORA APARECIDA</t>
  </si>
  <si>
    <t xml:space="preserve">HÁ O LEILÃO DE SÃO SEBASTIÃO COMO CELEBRAÇÃO ASSOCIADA A NOVENA. </t>
  </si>
  <si>
    <t>MODO DE FAZER QUEIJO, MANTEIGA E DOCE DE LEITE</t>
  </si>
  <si>
    <t xml:space="preserve">SANTUÁRIO SANTANA DO DESERTO </t>
  </si>
  <si>
    <t>EM SANTANA DO DESERTO, FAZ PARTE DO PERCURSO DO CAMINHO DE SÃO JOSÉ.</t>
  </si>
  <si>
    <t>CORPORAÇÃO MUSICAL SANTO ANTÔNIO</t>
  </si>
  <si>
    <t>INVENTARIADO-2007</t>
  </si>
  <si>
    <t>ARTESANATO EM CERÂMICA, FIBRAS E COURO</t>
  </si>
  <si>
    <t>ZÉ DO CARMO/JAMIRO ALEXANDRINO DO CARMO</t>
  </si>
  <si>
    <t xml:space="preserve">ADORAÇÃO DO SANTÍSSIMO </t>
  </si>
  <si>
    <t>GESTEIRA</t>
  </si>
  <si>
    <t>DONA GRACINHA (MARIA DAS GRAÇAS LIMA BENTO) REALIZA A ADORAÇÃO UMA VEZ POR MÊS</t>
  </si>
  <si>
    <t>ANTÔNIO PEDRO/DONA LURDES- BENZEDOR</t>
  </si>
  <si>
    <t>MODO DE FAZER A CACHAÇA</t>
  </si>
  <si>
    <t>CACHAÇA</t>
  </si>
  <si>
    <t>FAZENDA GESTEIRA</t>
  </si>
  <si>
    <t xml:space="preserve">FOLDER “EDUCAÇÃO PARA O PATRIMÔNIO” </t>
  </si>
  <si>
    <t>FOLIA DE REIS DE BARRETO DO SEU ALCIDES</t>
  </si>
  <si>
    <t>BARRETO</t>
  </si>
  <si>
    <t>REGISTRO IEPHA</t>
  </si>
  <si>
    <t>FOLIA CENTENÁRIA EM BARRETO QUE É REGIDA PELO CAPITÃO ALCIDES. AS FOLIAS DE REIS DE MINAS GERAIS TEVE SEU REGISTRO PROMOVIDO PELO IEPHA-MG EM 2017</t>
  </si>
  <si>
    <t>DONA CASSIANA</t>
  </si>
  <si>
    <t>REPORTAGEM “ FÉ, FORÇA E LAMA” NO JORNAL “ A SIRENE”, EDIÇÃO 4/ JULHO/ 2016.</t>
  </si>
  <si>
    <t>HOTEL XAVIER</t>
  </si>
  <si>
    <t>DOSSIÊ DE EDUCAÇÃO PATRIMONIAL (2016)</t>
  </si>
  <si>
    <t>CARNAVAL</t>
  </si>
  <si>
    <t>INVENTÁRIO IEPHA (LEV.2005)</t>
  </si>
  <si>
    <t>IGREJA MATRIZ DE SÃO JOSÉ/ PRAÇA GOVERNADOR VALADARES</t>
  </si>
  <si>
    <t>INVENTÁRIO DE BENS ASSOCIADOS</t>
  </si>
  <si>
    <t>LISTAGEM DE BENS PROTEGIDOS EM MINAS GERAIS APRESENTADOS AO ICMS PATRIMÔNIO CULTURAL – DISPONÍVEL EM: WWW.MPMG.MP.B R  ACESSO EM:29/01/2019</t>
  </si>
  <si>
    <t>BANDA NOSSA SENHORA DO CARMO</t>
  </si>
  <si>
    <t xml:space="preserve">BANDA/CORPORAÇÃO MUSICAL </t>
  </si>
  <si>
    <t>INVENTÁRIO IEPHA (LEV. 2005)</t>
  </si>
  <si>
    <t>BANDA DE MÚSICA – CORPORAÇÃO UNIÃO MUSICAL SÃO JOSÉ</t>
  </si>
  <si>
    <t>BORDADO</t>
  </si>
  <si>
    <t>OS BORDADOS SÃO FEITOS DIARIAMENTE DE ACORDO COM A DEMANDA</t>
  </si>
  <si>
    <t>ASSOCIAÇÃO BARRA-LONGUENSE DE BORDADEIRAS E ARTESÃOS: MARIA AUXILIADORA TRINDADE (PRESIDENTE), MARIA APARECIDA LANNA (TESOUREIRA), MARIA LÚCIA DA SILVA (SECRETÁRIA), MARIA APARECIDA DE CASTRO, CARMEN LÚCIA FERREIRA, MÔNICA MARIA, MARIA CONCEIÇÃO, FRANCISCA LUIZ, APARECIDA CONSOLAÇÃO, MARIA GORETI.</t>
  </si>
  <si>
    <t>A ASSOCIAÇÃO BARRA-LONGUENSE DE BORDADEIRAS E ARTESÃOS É A  REPRESENTANTE DO OFÍCIO DO BORDADO NA REGIÃO. O BORDADO É CONSIDERADO COM UMA ATIVIDADE CENTENÁRIA QUE FOI LEVADA AO MUNICÍPIO DE BARRA LONGA POR MULHERES ORIUNDAS DOS MUNICÍPIOS DE PONTE NOVA E OURO PRETO. INCLUI A ABBA- ASSOCIAÇÃO DE BORDADEIRAS E ARTESÃOS DE BARRA LONGA E A ASSOCIAÇÃO DE BORDADEIRAS MENINAS DA BARRA</t>
  </si>
  <si>
    <t>CAPELA DE NOSSA SENHORA DO ROSÁRIO</t>
  </si>
  <si>
    <t>BEM ASSOCIADA PRAÇA DO ROSÁRIO</t>
  </si>
  <si>
    <t xml:space="preserve">CAVALGADA DE SANTA CRUZ DO ESCALVADO </t>
  </si>
  <si>
    <t>S. C. DO ESCALVADO – SEDE</t>
  </si>
  <si>
    <t xml:space="preserve">PROCESSO DE REGISTRO DE BEM CULTURAL IMATERIAL- (2016) </t>
  </si>
  <si>
    <t>XIX CAVALGADA OCORREU 21 À 24 DE AGOSTO</t>
  </si>
  <si>
    <t xml:space="preserve">REUNIÃO UM MÊS ANTES DO EVENTO </t>
  </si>
  <si>
    <t>VÁRIAS LOCALIDADES DO MUNICÍPIO PARTICIPAM DESTA CAVALGADA COMO VIANAS, LIMOEIRO,NOVA SOBERBO E JERÔNIMO</t>
  </si>
  <si>
    <t>FESTA DE SÃO SEBASTIÃO (PADROEIRO)</t>
  </si>
  <si>
    <t>ACONTECE NO DIA 20 DE JANEIRO. D. MARIA E SR. ADOLFO SÃO OS FESTEIROS ENCARREGADOS  DE ENFEITAR O MASTRO PARA A FESTA. A BANDEIRA SÁI DA COMUNIDADE DE JERÕNIMO EM DIREÇÃO A NOVA SOBERBO. FESTEIROS DA COMUNIDADE: SILVANA, VANDA, NEIDE, MARIA, ADOLFO, RITA, TITITA, DALVA, CRISTIANA, FERNANDA, TERESA E DORA. FESTEIROS DE FORA: MAURO E MARIA DA CONCEIÇÃO (JERÔNIMO); CELINHO, CRISTINA (FAMÍLIA UNTALU)</t>
  </si>
  <si>
    <t>FESTA DE NOSSA SENHORA (MÊS DE MARIA E NOSSA SENHORA APARECIDA)</t>
  </si>
  <si>
    <t>SÃO DUAS FESTAS DEDICADAS PARA SANTA. UMA É CELEBRADA NO MÊS DE MAIO. A OUTRA EM OUTUBRO</t>
  </si>
  <si>
    <t>CAMPEONATO REGIONAL DE FUTEBOL</t>
  </si>
  <si>
    <t>FORMAS TRADICIONAIS DE CULTIVO</t>
  </si>
  <si>
    <t>PLANTAR, CULTIVAR E COLHER</t>
  </si>
  <si>
    <t xml:space="preserve">COOPSOBERBO “COOPERATIVA MISTA DE TRABALHO, PRODUÇÃO E AGROPECUÁRIA SE NOVA SOBERBO LTDA: CRIADA EM 2014  COMO MEDIDA REPARADORA ATRAVÉS DE PROJETOS SOCIAIS COLETIVOS PARA FAMÍLIAS REASSENTADAS EM FUNÇÃO DA CONSTRUÇÃO DA USINA HIDRELÉTRICA DE CANDONGA”. PRESIDENTE: ANTÔNIO CARLOS DA SILVA. LOCALIZAÇÃO: SAÍDA DE NOVA SOBERBO  SENTIDO SANTA CRUZ DO ESCALVADO. </t>
  </si>
  <si>
    <t>ARTESANATO EM MADEIRA</t>
  </si>
  <si>
    <t>PROJETO PATROCINADO PELO CONSÓRCIO CANDONGA. NOMES: RITA, D. LUIZA, D. CELINA, ETC. LOCAL DE FUNCIONAMENTO: CENTRO COMUNITÁRIO NOVA SOBERBO. PROFESSORA: LILIAN</t>
  </si>
  <si>
    <t>COMUNIDADE INFORMOU QUE ESSA MANIFESTAÇÃO NÃO OCORRE EM NOVA SOBERBO, NA REALIDADE ELES CITARAM O CONGADO DE SANTANA DO DESERTO QUE É UMA REFERÊNCIA CULTURAL DA REGIÃO</t>
  </si>
  <si>
    <t>CÓRREGO DOS PINHOS</t>
  </si>
  <si>
    <t>O nome correto é Córrego dos Pintos. Trata-se de uma pequeno curso d’água, sem utilização coletiva relevante e que deságua no Rio Piranga a montante das comunidade inseridas no escopo do projeto. Não foi impactado de maneira direta pelo rompimento e também não é trivial confirmar algum tipo de impacto indireto.</t>
  </si>
  <si>
    <t xml:space="preserve">QUIOSQUE DO LAGO </t>
  </si>
  <si>
    <t>LICORES DE MARIA TEREZINHA LANA</t>
  </si>
  <si>
    <t>CONHECIMENTO DAS PLANTAS</t>
  </si>
  <si>
    <t>O LICOR NÃO É PRODUZIDO COM PERIODICIDADE.</t>
  </si>
  <si>
    <t>CEMITÉRIO DO SOBERBO</t>
  </si>
  <si>
    <t>INVENTÁRIO DE PROTEÇÃO (2007)</t>
  </si>
  <si>
    <t>O CEMITÉRIO DO SOBERBO É A ÚNICA ESTRUTURA INTACTA QUE SOBROU DO “SOBERBO VELHO” DEPOIS DE SUA DEMOLIÇÃO. “ELE NÃO FOI DEMOLIDO PELO FATO DE ESTAR SOBRE UMA COLINA, PORTANTO, A UMA ALTITUDE MAIOR QUE O DISTRITO SUBMERSO. COMO O CEMITÉRIO NÃO SERIA TOMADO PELA ÁGUA, A POPULAÇÃO, NO LUGAR DE GANHAR UM OUTRO CEMITÉRIO, PEDIU PARA QUE ESTE FICASSE.</t>
  </si>
  <si>
    <t>CHÁCARA DO JUDAS NO SÁBADO DE ALELUIA</t>
  </si>
  <si>
    <t>SEMANA SANTA</t>
  </si>
  <si>
    <t>MADRUGADA DE SÁBADO PARA O DOMINGO DE PÁSCOA</t>
  </si>
  <si>
    <t>(MEMÓRIA) A MALHAÇÃO DO JUDAS DEIXOU DE OCORRER HÁ MAIS DE VINTE ANOS, DEVIDO A DESENTENDIMENTO ENTRE OS PARTICIPANTES E OUTROS MORADORES. BEM INVENTARIADO EM 2008</t>
  </si>
  <si>
    <t>IGREJA EVANGÉLICA ASSEMBLEIA DE DEUS</t>
  </si>
  <si>
    <t>A EQUIPE DE ARQUITETURA E O HISTORIADOR NÃO CONSEGUIRAM ENTRAR EM CONTATO COM O PASTOR RESPONSÁVEL PELA IGREJA, NÃO SENDO POSSÍVEL LEVANTÁ-LA.</t>
  </si>
  <si>
    <t>FESTA DE N. SRA. DO ROSÁRIO</t>
  </si>
  <si>
    <t xml:space="preserve">MARIA GERALDA ÂNGELA </t>
  </si>
  <si>
    <t>EMBORA SEJA RECONHECIDA PELA COMUNIDADE, DONA MARIA GERALDA SE NEGOU A INFORMAR SOBRE O OFÍCIO DA BENZEÇÃO</t>
  </si>
  <si>
    <t>ZÉ NATO</t>
  </si>
  <si>
    <t>ZÉ NATO É UM BENZEDOR ANTIGO, TAMBÉM FOI CITADA SUA FALECIDA FILHA ISA. ZÉ NATO FALECEU MUITOS ANOS ATRÁS.</t>
  </si>
  <si>
    <t>MARIO DE SOUZA</t>
  </si>
  <si>
    <t>ELE FAZ PANHADEIRA DE TAQUARA/BALAIO DE QUEBRAR MILHO/BALAIO DE GUARDAR FEIJÃO</t>
  </si>
  <si>
    <t xml:space="preserve">CITADO NO MAPA COM A SEGUINTE FRASE “DIFICULTADO PELA BARRAGEM DE CANDONGA “. PLANTAÇÃO DE FEIJÃO, MILHO, ABÓBORA, MELANCIA, MANDIOCA, BATATA </t>
  </si>
  <si>
    <t>MODO DE FAZER QUITANDA- LIDIANA APARECIDA</t>
  </si>
  <si>
    <t>BISCOITO, ROSCA RAINHA, DOCES CURTIDOS (FIGOS, MAMÃO, LARANJA)</t>
  </si>
  <si>
    <t>MARIA AUXILIADORA ALVES</t>
  </si>
  <si>
    <t>. PRODUÇÃO ARTESANAL DE AZEITE DE MAMONA. A PESQUISADORA CHEGOU A FAZER ENTREVISTA COM A PRODUTORA, NO ENTANTO, A MESMA SE RECUSOU A ASSINAR O TERMO DE AUTORIZAÇÃO. A MESMA TAMBÉM NÃO PRODUZ MAIS AZEITE E AFIRMOU NÃO TER INTERESSE EM PRODUZIR MAIS O AZEITE DE MAMONA</t>
  </si>
  <si>
    <t>OFÍCIO DAS PARTEIRAS – DONA JORGETA</t>
  </si>
  <si>
    <t>ANTIGA PARTEIRA DA COMUNIDADE</t>
  </si>
  <si>
    <t>A DESTRUIÇÃO DO ANTIGO CAMPO DE FUTEBOL PARA A CONSTRUÇÃO DA REPRESA DE CONTENÇÃO DE REJEITOS ESTÁ DESCRITA NA FICHA DA FAZENDA FLORESTA. A DESCRIÇÃO DO NOVO CAMPO ESTÁ NA FICHA DE FUTEBOL.</t>
  </si>
  <si>
    <t>CAMINHADA DE SANTANA</t>
  </si>
  <si>
    <t>TAMBÉM FOI CITADA A CAMINHADA DE SANTANA</t>
  </si>
  <si>
    <t>CONGADO NOSSA SENHORA DO ROSÁRIO DE SANTANA DO DESERTO</t>
  </si>
  <si>
    <t>RELATÓRIO DO BEM IMATERIAL CONGADO NOSSA SENHORA DO ROSÁRIO DE SANTANA DO DESERTO – EXERCÍCIO 2014</t>
  </si>
  <si>
    <t>OUTUBRO</t>
  </si>
  <si>
    <t>12 DE OUTUBRO</t>
  </si>
  <si>
    <t>JOÃO BOSCO MIRANDA E JOVIANA DA SILVA MIRANDA</t>
  </si>
  <si>
    <t>REGISTRADO A NÍVEL MUNICIPAL EM 2014. HÁ 50 ANOS O MESMO GRUPO FAZIA UMA FOLIA DE REIS PARA ARRECADAR RECURSOS PARA O CONGADO. ATUALMENTE A FOLIA NÃO ACONTECE</t>
  </si>
  <si>
    <t>FESTA DE NOSSA SENHORA DO PILAR</t>
  </si>
  <si>
    <t>PADROEIRA DA COMUNIDADE</t>
  </si>
  <si>
    <t>FAZENDA CORVINAS</t>
  </si>
  <si>
    <t>ATA 104° REUNIÃO DO CONSELHO DELIBERATIVO MUNICIPAL DO PATRIMÔNIO CULTURAL DE BARRA LONGA</t>
  </si>
  <si>
    <t>A ATA CITA QUE A FAZENDO TIVERAM OBRAS INICIADAS EM 2016 E QUE FORAM ESTENDIDAS PARA 2017</t>
  </si>
  <si>
    <t>CORO DE VOZES GESTEIRA</t>
  </si>
  <si>
    <t>COMUNIDADE DA IGREJA MATRIZ DE SANTO ANTÔNIO</t>
  </si>
  <si>
    <t>RUA E, BAIRRO ALTO, MORRO DO CRUZEIRO. HÁ TAMBÉM A CELEBRAÇÃO DA NOVENA DO CRUZEIRO</t>
  </si>
  <si>
    <t>MODO DE FAZER DOCES- DOCES DE FRUTAS DE DONA FULO E DONA ONDINA</t>
  </si>
  <si>
    <t>DOCUMENTO LISTA DE BENS IDENTIFICADOS – IEPHA</t>
  </si>
  <si>
    <t>BEM INVENTARIADO (2011). AS SENHORAS JÁ FALECERAM</t>
  </si>
  <si>
    <t>NO ANO DA REPORTAGEM, 2016, DONA CASSIANA TINHA 96 ANOS, E A MESMA MORAVA EM BARRA LONGA</t>
  </si>
  <si>
    <t>ESTAÇÃO FERROVIÁRIA DO BARRO BRANCO</t>
  </si>
  <si>
    <t>A ATA CITA QUE A ESTAÇÃO FERROVIÁRIA PASSOU POR UMA RECONSTRUÇÃO DO TELHADO E OUTRAS RECONSTRUÇÕES EM 2016</t>
  </si>
  <si>
    <t>ESTRADA REAL</t>
  </si>
  <si>
    <t>CIRCUITO TURÍSTICO</t>
  </si>
  <si>
    <t>CAMARGOS</t>
  </si>
  <si>
    <t>SILVANA APARECIDA DE SOUZA COELHO</t>
  </si>
  <si>
    <t>A ESTRADA QUE SERVE COMO SUPORTE PARA TURISMO ECOLÓGICO DA REGIÃO FOI IMPACTADA COM ROMPIMENTO. LIGAVA CAMARGOS A BENTO RODRIGUES E A SUPRESSÃO DE BENTO INVIABILIZOU O CIRCUITO PARA A LOCALIDADE DE CAMARGOS, TRAZENDO IMPACTOS NO TURISMO</t>
  </si>
  <si>
    <t>FAZENDA JARACATIÁ</t>
  </si>
  <si>
    <t>BEM INVENTARIADO (2011). A EQUIPE DE ARQUITETURA E O HISTORIADOR NÃO CONSEGUIRAM LOCALIZAR EM CAMPO A FAZENDA, MUITO MENOS O SEU RESPONSÁVEL. DE TODA A FORMA, CONFORME AS ENTREVISTAS COLETADAS EM RIO DOCE, NÃO HOUVE MENÇÃO À REFERÊNCIA IMATERIAL ASSOCIADA AO BEM.</t>
  </si>
  <si>
    <t>16 DE JULHO</t>
  </si>
  <si>
    <t>SANTA PADROEIRA, ACONTECE EM JULHO – SR. JOSÉ DO CARMO</t>
  </si>
  <si>
    <t>FESTA DE NOSSA SENHORA DA CONCEIÇÃO</t>
  </si>
  <si>
    <t>ACONTECE ME MAIO. É REALIZADA NO CRUZEIRO NOVO E NO ANTIGO QUE SE ENCONTRA ATRAS DA IGREJA. TEM A TRADIÇÃO DA DISTRIBUIÇÃO DE CALDOS PARA OS PRESENTES PELA COMUNIDADE</t>
  </si>
  <si>
    <t>FESTA DE SANTA LUZIA</t>
  </si>
  <si>
    <t>MARIA APARECIDA TAVARES CARNEIRO</t>
  </si>
  <si>
    <t>SR. JOSÉ CONCESSO (ZÉ BURÉ)</t>
  </si>
  <si>
    <t xml:space="preserve">FESTA DE SÃO VICENTE </t>
  </si>
  <si>
    <t>IGREJA MATRIZ DE NOSSA SENHORA DA CONCEIÇÃO</t>
  </si>
  <si>
    <t>IPHAN</t>
  </si>
  <si>
    <t>TOMBADA EM 1949 PELO IPHAN, É UMA DAS IGREJAS MAIS ANTIGAS DE MINAS GERAIS, O INÍCIO DE SUA CONSTRUÇÃO DATA DE 1707</t>
  </si>
  <si>
    <t>VISITA À COMUNIDADE</t>
  </si>
  <si>
    <t>ACONTECEU ESTE ANO NO MÊS DE DEZEMBRO, MAS ATÉ 2017 OCORRIA NO MÊS DE JULHO, A MUDANÇA FOI FEITA NESTE ANO DEVIDO A UM PEDIDO DA COMUNIDADE CATÓLICA, ANTES ERA PRODUZIDA EM JULHO EM VIRTUDE DO TEMPO CHUVOSO EM DEZEMBRO QUE DIFICULTAVA A REALIZAÇÃO DAS PROCISSÕES E INSTALAÇÃO DAS BARRAQUINHAS DE ALIMENTOS E BEBIDAS</t>
  </si>
  <si>
    <t>MARIA JOSÉ DE SOUZA</t>
  </si>
  <si>
    <t>ELA VENDE SEUS PRODUTOS DE CERÂMICA NA FEIRA DOS ATINGIDOS QUE ACONTECE NA SEDE DE MARIANA, TAMBÉM PRODUZ DOCES E QUITANDAS.</t>
  </si>
  <si>
    <t>MODO DE FAZER DOCES E GELÉIAS – MARIA DE LOURDES ANDRÉ PEREIRA (DONA COTA)</t>
  </si>
  <si>
    <t>DOCE/GELEIA</t>
  </si>
  <si>
    <t>PRODUZ GELEIA DE FRUTAS DA ÉPOCA, ALÉM DE SER MINISTRA DA EUCARISTIA LOCAL E AUXILIAR NA PRODUÇÃO DAS PRINCIPAIS FESTAS RELIGIOSAS DE CAMARGOS , COMO A FESTA DE N. SRA. DA CONCEIÇÃO E FESTA DE SANTA CRUZ</t>
  </si>
  <si>
    <t xml:space="preserve"> CAMPO/ TIME/ CAMPEONATO LOCAL</t>
  </si>
  <si>
    <t>UMA VEZ POR SEMANA</t>
  </si>
  <si>
    <t>JÚLIO CÉSAR</t>
  </si>
  <si>
    <t>IGREJA DE SÃO SEBASTIÃO</t>
  </si>
  <si>
    <t>INVENTÁRIO DE PROTEÇÃO (2012)</t>
  </si>
  <si>
    <t>MISSAS SÃO REALIZADAS UMA VEZ AO MÊS PELO PADRE MÁRCIO EVANI QUE RESIDE NA CIDADE DE RIO DOCE. EM FRENTE A IGREJA ESTÁ A PRAÇA CENTRAL ONDE SE ENCONTRA RESIDÊNCIA E CENTRO COMERCIAL.</t>
  </si>
  <si>
    <t>MARUJOS DE N. SENHORA DE APARECIDA (FOLIA DE REIS)</t>
  </si>
  <si>
    <t>REPORTAGEM “ DE FORA PARA DENTRO, “JORNAL “A SIRENE” , EDIÇÃO 5/AGOSTO/2016.</t>
  </si>
  <si>
    <t>MESTRE SEU ZÉ</t>
  </si>
  <si>
    <t>O CABOCLO D’ÁGUA</t>
  </si>
  <si>
    <t>CONTOS E CAUSOS</t>
  </si>
  <si>
    <t>ARTIGO “ DO MATERIAL AO EDIFICADO: DIVERSIDADE DE BENS CULTURAIS AFETADOS PELO ROMPIMENTO DA BARRAGEM DE FUNDÃO EM MARIANA- MG.” AUTORA: ANDRÉA LANNA/ PAULA CAROLINA MIRANDA</t>
  </si>
  <si>
    <t xml:space="preserve">O CABOCLO D’ÁGUA É UMA FIGURA QUE PERMEIA O IMAGINÁRIO DA POPULAÇÃO DE BARRA LONGA, SANTA CRUZ DO ESCALVADO E RIO DOCE. É UM SER MISTERIOSO DESCRITO POR AQUELES QUE AFIRMAM TÊ-LO ENCONTRADO. O CABOCLO GANHOU UMA ESTÁTUA JUNTO AO PORTAL DA CIDADE, TAMANHA SUA IMPORTÂNCIA. HÁ RELATOS QUE ELE RESIDIA EM UMA ILHA EXISTENTE NOS RIOS QUE CORTAM A REGIÃO E QUE TERIA SIDO LEVADO PELA LAMA DE REJEITOS DE MINERAÇÃO. </t>
  </si>
  <si>
    <t>CACHOEIRA DE CAMARGOS</t>
  </si>
  <si>
    <t>IMPACTADA PELO ROMPIMENTO EM UM DE SEUS POÇOS, ERA UM DOS PRINCIPAIS ATRATIVOS TURÍSTICOS DA LOCALIDADE</t>
  </si>
  <si>
    <t>PONTE DO GUALAXO DO NORTE (CAMARGOS- BENTO)</t>
  </si>
  <si>
    <t>A PONTE FOI DESTRUÍDA COM O ROMPIMENTO</t>
  </si>
  <si>
    <t>BAR DO JAIRO, BAR DO CARLINHOS E BAR DO JOÃO BANANA</t>
  </si>
  <si>
    <t>LOCAIS ONDE ACONTECIAM VÁRIOS EVENTOS COMO FORRÓ, SERESTAS E SERVIAM DE SUPORTE PARA CELEBRAÇÕES RELIGIOSAS</t>
  </si>
  <si>
    <t>ARTESANATO EM BARRO</t>
  </si>
  <si>
    <t>MARGARETH -ARTESANATO EM TECIDO</t>
  </si>
  <si>
    <t>CROCHE</t>
  </si>
  <si>
    <t>É IMPORTANTE PARA VÁRIAS MANIFESTAÇÕES LOCAIS. É PINTADO ANUALMENTE PELO SER VICENTE CELESTINO DURANTE A FESTA DE SANTA CRUZ</t>
  </si>
  <si>
    <t>MESTRE VICENTE CELESTINO – ARTESANATO</t>
  </si>
  <si>
    <t>RESTAURA PEÇAS RELIGIOSAS EM GESSO, RESPONSÁVEL PELA MANUTENÇÃO DO CRUZEIRO, FAZ RAPADURA, COM SUA ESPOSA</t>
  </si>
  <si>
    <t>VICENTE CELESTINO</t>
  </si>
  <si>
    <t>TEREZA TETTE</t>
  </si>
  <si>
    <t xml:space="preserve"> ARTESANATO EM TECIDO, BORDADO, TAPETES DE RETALHOS, E É UMA REZADEIRA DA LOCALIDADE</t>
  </si>
  <si>
    <t>RUTH CELESTINO</t>
  </si>
  <si>
    <t>SR. JOSÉ CELESTINO DE JESUS  (ZÉ BAIO)</t>
  </si>
  <si>
    <t>INCLUI AS CONFERÊNCIAS VICENTINAS E DE NOSSA SENHORA DO CARMO – SR. JOSÉ DO CARMO</t>
  </si>
  <si>
    <t>CONFERÊNCIAS</t>
  </si>
  <si>
    <t>GRUPO RELIGIOSO</t>
  </si>
  <si>
    <t>CONFERÊNCIA DE SANTO ANTÔNIO/CONFERÊNCIA DE SÃO VICENTE DE PAULO/CONFERÊNCIA SAGRADO CORAÇÃO DE JESUS, CITADAS EM PARTACATU DE BAIXO E DE CIMA, CAMPINAS, PEDRAS, BORBA E PONTE DO GAMA –                    PEDRAS GERALDO VÍTOR/  CAMPINAS – CONFERÊNCIA DE SÃO VICENTE - ADEIVISON GONÇALVES, CONFERÊNCIA DE SAGRADO CORAÇÃO DE JESUS – MARIA DA CONCEIÇÃO</t>
  </si>
  <si>
    <t>MODO DE FAZER QUITANDA – REGINA E ADELINA- PRODUÇÃO DE ROSCA, PÃO DE CRISTO E REQUEIJÃO</t>
  </si>
  <si>
    <t>REGINA E ADELINA</t>
  </si>
  <si>
    <t>SEDE DA FAZENDA DO MARIMBONDO</t>
  </si>
  <si>
    <t>BEM INVENTARIADO (2011)  - A FAZENDA FOI DESTRUÍDA E INUNDADA DURANTE A CONSTRUÇÃO DA REPRESA DE CANDONGA. DESTARTE, NÃO COUBE RESPECTIVO LEVANTAMENTO E TAMPOUCO ELABORAÇÃO DE FICHA.</t>
  </si>
  <si>
    <t>OFÍCIO DO VIOLEIRO - JOSÉ PAGLIOTO</t>
  </si>
  <si>
    <t xml:space="preserve">OS SABERES, LINGUAGENS E EXPRESSÕES MUSICAIS DAS VIOLAS EM MINAS GERAIS TEVE SEU REGISTRO PROMOVIDO PELO IEPHA-MG EM 2018. RITMO TOCADO PELO VIOLEIRO LOCAL: CAIPIRA TRADICIONAL </t>
  </si>
  <si>
    <t>CONFERÊNCIA VICENTINA E DE NOSSA SENHORA</t>
  </si>
  <si>
    <t>USOS DOS RIOS</t>
  </si>
  <si>
    <t xml:space="preserve">OUTROS USOS DO RIO FEITOS PARA AGRICULTURA DE SUBSISTÊNCIA, CRIAÇÕES, ALÉM DE LOCAIS DE LAZER, CONTEMPLAÇÃO, NADO E RITUAIS </t>
  </si>
  <si>
    <t>CAMPO DE FUTEBOL</t>
  </si>
  <si>
    <t>CAMPO DE FUTEBOL FOI AFETADO PELO ROMPIMENTO, ASSIM COMO OS TIMES LOCAIS.</t>
  </si>
  <si>
    <t xml:space="preserve">MARIA PEREIRA </t>
  </si>
  <si>
    <t>POESIA</t>
  </si>
  <si>
    <t xml:space="preserve">ALGUNS DOS POEMAS FALAM SOBRE O ROMPIMENTO E SOBRE , OS IMPACTOS DO NOS MODOS DE VIDA DA COMUNIDADE DE PARACATU DE BAIXO APÓS PARTE DA COMUNIDADE TER SIDO REALOCADA PARA OUTROS TERRITÓRIOS </t>
  </si>
  <si>
    <t>FESTA E NOVENA DE SÃO SEBASTIÃO</t>
  </si>
  <si>
    <t>REALIZADA PELA FAMÍLIA DO SR JOSÉ DO CARMO HÁ 30 ANOS</t>
  </si>
  <si>
    <t>FOLIA DE BARRETO DO SEU OSÓRIO</t>
  </si>
  <si>
    <t>MESTRE OSÓRIO (RESPONSÁVEL)</t>
  </si>
  <si>
    <t>ENCONTRO DAS FOLIAS DO SEU ALCIDES E SEU OSÓRIO. AS FOLIAS DE REIS DE MINAS GERAIS TEVE SEU REGISTRO PROMOVIDO PELO IEPHA-MG EM 2017.</t>
  </si>
  <si>
    <t>CONJUNTO PAISAGÍSTICO DO ENCONTRO DOS RIOS GUALAXO DO NORTE E RIO DO CARMO</t>
  </si>
  <si>
    <t>INVENTÁRIO EX 2005</t>
  </si>
  <si>
    <t xml:space="preserve">TOMBAMENTO FEITO A NÍVEL MUNICIPAL EM </t>
  </si>
  <si>
    <t>FEIRA DOS ATINGIDOS</t>
  </si>
  <si>
    <t>FEIRA</t>
  </si>
  <si>
    <t xml:space="preserve">REPORTAGEM  “ ANAIS DA CATÁSTROFE: LOUCOS POR BENTO/ AUTOR: DANIEL CAMARGOS   HTTP://PIAUI.FOLHA.UOL.COM.BR/LOUCOS-POR-BENTO-RODRIGUES/                                                     </t>
  </si>
  <si>
    <t>FEIRA OCORRE EM MARIANA APÓS O ROMPIMENTO COMO FORMA DE ESCOAMENTO DA PRODUÇÃO ARTESANAL E DA AGRICULTURA FAMILIAR</t>
  </si>
  <si>
    <t>BENTO RODRIGUES</t>
  </si>
  <si>
    <t>FESTA DE N. SENHORA DAS DORES</t>
  </si>
  <si>
    <t>FESTA DE N. SRA. DAS MERCÊS</t>
  </si>
  <si>
    <t>INCLUI NOVENA E FESTA</t>
  </si>
  <si>
    <t xml:space="preserve">FUTEBOL- CAMPO E TIMES (UNIÃO SÃO BENTO) </t>
  </si>
  <si>
    <t>RELATÓRIO DE MAPA DE PERCEPÇÃO</t>
  </si>
  <si>
    <t>INCLUI CAMPO DE FUTEBOL, TIMES LOCAIS E QUADRA</t>
  </si>
  <si>
    <t>CORAL SÃO BENTO</t>
  </si>
  <si>
    <t>FUNDADO NA DÉCADA DE 70 PELO SR. ANTÔNIO ZACARIAS. POSTERIORMENTE, O CORAL FOI DIRIGIDO PELAS SRAS. LAUDELINA NÉRI E MARINALDO APARECIDA DA SILVA MUNIZ. OS ENSAIOS DO CORAL ERAM REALIZADOS NA IGREJA DE SÃO BENTO. A PARTIR DE 2001, A SRA. CLÁUDIA DE FÁTIMA ALVES ASSUMIU A DIREÇÃO DO CORAL QUE CONTAVA COM 10 COMPONENTES.</t>
  </si>
  <si>
    <t>CACHOEIRA E CÓRREGO DO OURO FINO</t>
  </si>
  <si>
    <t>A COMUNIDADE TAMBÉM USAVA O LOCAL COMO OPÇÃO DE LAZER PARA O BANHO E CAMPING, INLCUI O CÓRREGO OURO FINO</t>
  </si>
  <si>
    <t>PRODUÇÃO ARTESANAL DE GELÉIA DE PIMENTA BIQUINHO</t>
  </si>
  <si>
    <t>PREPARADA E COMERCIALIZADA PELA ASSOCIAÇÃO DOS HORTIFRUTIGRANJEIROS DE BENTO RODRIGUES (AHOBERO), FUNDADA EM 2002 COM INTENÇÃO DE VENDER FRUTAS E LEGUMES DE FORMA PROCESSADA. MAS OCORRERAM  PROBLEMAS COM O TERRENO ONDE ERAM CULTIVADOS OS VEGETAIS E, EM 2006, A PARTIR DE CONSULTORIA DA EMATER, AS ASSOCIAÇÕES INICIARAM A COMERCIALIZAÇÃO DE PIMENTA BIQUINHO E, COM AS PIMENTAS QUE SOBRAVAM, INICIARAM A PRODUÇÃO DA GELEIA. .</t>
  </si>
  <si>
    <t>BAR DA SANDRA</t>
  </si>
  <si>
    <t>AO LADO DA IGREJA DE SÃO BENTO ESTAVA IMPLANTADO UM IMÓVEL DO SÉCULO XVIII, CUJO USO ERA DE BAR E POUSADA. O BAR ERA TRADICIONAL PONTO DE ENCONTRO DE TRILHEIROS, VIAJANTES EM GERAL DA ESTRADA REAL, A DONA SANDRA FAZIA UMA COXINHA DE GALINHA QUE ERA FAMOSA EM TODA A REGIÃO E SE TORNOU UM ATRATIVO TURÍSTICO DA LOCALIDADE</t>
  </si>
  <si>
    <t>FESTA DE SÃO BENEDITO</t>
  </si>
  <si>
    <t>FESTA DE SÃO BENTO</t>
  </si>
  <si>
    <t>Reportagem “ Anais da Catástrofe: Loucos por Bento/ Autor: Daniel Camargos http://piaui.folha.uol.com.br/loucos-por-bento-rodrigues/</t>
  </si>
  <si>
    <t>A FESTA ESTÁ SENDO ORGANIZADA PELO GRUPO “LOUCOS POR BENTO”, INCLUI NOVENA DE SÃO BENTO</t>
  </si>
  <si>
    <t>BAR DA JOELMA</t>
  </si>
  <si>
    <t>VER OUTROS ESPAÇOS COMO VENDA DO SANDRO E VENDA DO SOBREIRA E O ARMAZÉN DO ZÉ BARBOSA</t>
  </si>
  <si>
    <t>BAR DO BARBOSA</t>
  </si>
  <si>
    <t>VER OUTROS ESPAÇOS COMO VENDA DO SANDRO E VENDA DO SOBREIRA</t>
  </si>
  <si>
    <t>FEIRINHA DA ALESSANDRA</t>
  </si>
  <si>
    <t>IGREJA DE SÃO BENTO</t>
  </si>
  <si>
    <t>INCLUI A PRAÇA DE SÃO BENTO QUE FICA NO ENTORNO DA IGREJA, E QUE FOI CITADA COMO REFERÊNCIA POR SER UM SUPORTE COMPLEMENTAR À IGREJA DURANTE AS FESTAS RELIGIOSAS E ATIVIDADES LITÚRGICAS</t>
  </si>
  <si>
    <t>USO DA TERRA EM BENTO RODRIGUES</t>
  </si>
  <si>
    <t>VER POMARES E QUINTAIS PRESENTES NAS CASAS E FORMAS DE CULTIVO FAMILIAR COM PRODUÇÃO DE FRUTAS, VERDURAS, LEGUMES, PRODUÇÃO DE CHÁS, FLORES, ETC, ALÉM DA CRIAÇÃO DE ANIMAIS</t>
  </si>
  <si>
    <t>FESTA DE N. SENHORA APARECIDA</t>
  </si>
  <si>
    <t>TEM COMO ESTRUTURA ASSOCIADA O ORATÓRIO, QUEW FICA NA ESTRADA DE ACESSO PARA BENTO RODRIGUES E QUE É VISITADO PELA PROCISSÃO DE NOSSA SENHORA APARECIDA DURANTE A FESTIVIDADE</t>
  </si>
  <si>
    <t>PRODUÇÃO DE MEL</t>
  </si>
  <si>
    <t>REPORTAGEM JORNAL “A SIRENE”, EDIÇÃO 5/ AGOSTO/ 2016.</t>
  </si>
  <si>
    <t>CAPELA DE NOSSA SENHORA DAS MERCÊS</t>
  </si>
  <si>
    <t>FICHA DE INVENTÁRIO IEPHA (2018)</t>
  </si>
  <si>
    <t>TOMBADA PELO IEPHA NO CONTEXTO PÓS ROMPIMENTO EM OUTUBRO/2018</t>
  </si>
  <si>
    <t>CAPELA NOSSA SENHORA DO CARMO</t>
  </si>
  <si>
    <t>PONTE NOVA</t>
  </si>
  <si>
    <t>CHOPOTÓ</t>
  </si>
  <si>
    <t>INVENTÁRIO IEPHA (2008)</t>
  </si>
  <si>
    <t>CONSTRUÍDA NO FINAL DO SÉC XIX</t>
  </si>
  <si>
    <t>ANTIGA ESTAÇÃO FERROVIÁRIA DE CHOPOTÓ E PONTILHÃO DA ANTIGA ESTRADA DE FERRO</t>
  </si>
  <si>
    <t>A ESTAÇÃO PASSOU A FUNCIONAR EM 1886. RELACIONADA A ELA ESTÃO O PONTILHÃO E A PEDRONA POR ENDE PASSAVA OS TRILHOS DO TREM, DE ACORDO COM A COMUNIDADE TARTA-SE DE UM LOCAL DE GRANDE BELEZA PAISAGÍSTICA</t>
  </si>
  <si>
    <t>RESIDÊNCIA- VILLA TATANA</t>
  </si>
  <si>
    <t>ANTIGA RESID~ENCIA DA FAMÍLIA VASCONCELOS, UMA DAS MAIS ANTIGAS DO LOCAL</t>
  </si>
  <si>
    <t>ARMAZÉM “ A BRASILEIRA”</t>
  </si>
  <si>
    <t>O IMÓVEL FOI CONSTRUÍDO NO INÍCIO DA DÉCADA DE 1930. E ENCONTRA-SE EM DESUSO DESDE O FALECIMENTO DE SEU PROPRIETÁRIO EM 1981</t>
  </si>
  <si>
    <t>FESTA DE NOSSA SENHORA DO CARMO</t>
  </si>
  <si>
    <t>A FESTIVIDADE FOI IDEALIZADA PELA LOURDES VASCONCELO ( DONA LURDINHA). APÓS A MORTE DE DONA LURDINHAS  EM 1988 A FESTA SOFREU MODIFICAÇÕES, PASSANDO DE 15 DIAS  A 9 DIAS  DE FESTIVIDADE</t>
  </si>
  <si>
    <t>SÍTIO HISTÓRICO DE CHOPOTO</t>
  </si>
  <si>
    <t>O SÍTIO HISTÓRICO DE CHOPOTO FOI TOMBADO PELO MUNICÍPIO DE PONTE NOVA EM 2010 COMO PATRIMÔNIO MUNICIPAL, INCLUI SEDE DA ANTIGA ESCOLA, O PAIOL E AS DEMAIS RESIDÊNCIAS DE VALOR HISTÓRICO INCLUÍDAS NO PERÍMETRO DE TOMBAMENTO</t>
  </si>
  <si>
    <t>ESCOLA MUNICIPAL DE CAMPINAS</t>
  </si>
  <si>
    <t>ESCOLA COMO SUPORTE DE REALIZAÇÃO DE V´[ARIAS FESTAS COMO JUNINA, DAS MÃES, DOS PAIS E PERÍODO NATALINO</t>
  </si>
  <si>
    <t>PASTEL DA DONA LAURA</t>
  </si>
  <si>
    <t>PASTEL DA DONA LAURA ATUALMENTE É FEITO POR SUA NETA QUE HERDOU A RECEITA E VIVE EM CLÁUDIO MANOEL VENDENDO A IGUARIA QUE APRENDEU A FAZER COM SUA AVÓ</t>
  </si>
  <si>
    <t>SORVETE DA IRACEMA</t>
  </si>
  <si>
    <t xml:space="preserve">HOJE DONA IRACEMA RESIDE EM MARIANA E NÃO PRODUZ MAIS O SORVETE </t>
  </si>
  <si>
    <t>CASAS DAS ARTES</t>
  </si>
  <si>
    <t>LOCAL QUE ABRIGA A PRODUÇÃO E PROJETOS QUE ENVOLVEM VÁRIOS ARTESÃOS LOCAIS</t>
  </si>
  <si>
    <t>QUITANDEIRA LÚCIA APARECIDA MADALENA</t>
  </si>
  <si>
    <t>CACHOEIRA DE BARRETO</t>
  </si>
  <si>
    <t>CAPELA DE NOSSA SENHORA DO PILAR DE BARRETO</t>
  </si>
  <si>
    <t>CÓRREGO DE BARRETO</t>
  </si>
  <si>
    <t>PRAIAS DO GUALAXO DO NORTE</t>
  </si>
  <si>
    <t>FESTAS DE SÃO JOSÉ (OPERÁRIO E DE BOTAS)</t>
  </si>
  <si>
    <t>INCLUI O CICLO DE SÃO JOSÉ DE BOTAS E SÃO JOSÉ OPERÁRIO, O TRÍDUO DE SÃO JOSÉ, A NOVENA DE SÃO JOSÉ, ALÉM DO CAMINHO DE SÃO JOSÉ</t>
  </si>
  <si>
    <t>MESTRE CHICO CANUTO</t>
  </si>
  <si>
    <t>MESTRE DA FOLIA DE PEDRAS E ENGAJADO NAS MANIFESTAÇÕES DE BARRETO</t>
  </si>
  <si>
    <t>CASA DE CULTURA DR. ARMANDO PEREIRA DE SOUZA</t>
  </si>
  <si>
    <t>RELATÓRIO OFICINA DE PERCEPÇÃO DO TERRITÓRIO</t>
  </si>
  <si>
    <t>PRAÇA DO ROSÁRIO</t>
  </si>
  <si>
    <t>CAPELA DE SENHOR DOS PASSOS</t>
  </si>
  <si>
    <t>SALÃO COMUNITÁRIO AMELIA PETRINHA</t>
  </si>
  <si>
    <t>CEMITÉRIO MUNICIPAL</t>
  </si>
  <si>
    <t>RÁDIO COMUNITÁRIA BARRA LONGA/FM</t>
  </si>
  <si>
    <t>PRAÇA MANOEL LINO MOL</t>
  </si>
  <si>
    <t>ESCULTURA DO CABOCLO D’ÁGUA</t>
  </si>
  <si>
    <t>CAMPO DE FUTEBOL BARRALONGUENSE/ TIME</t>
  </si>
  <si>
    <t>IMAGEM DE SÃO JOSÉ NO PORTAL DE ENTRADA</t>
  </si>
  <si>
    <t>BENS MÓVEIS OU INTEG.</t>
  </si>
  <si>
    <t>IGREJA DO SENHOR DO BOM JESUS</t>
  </si>
  <si>
    <t>PONTE DA ONÇA</t>
  </si>
  <si>
    <t>FESTA DO BARRALONGUENSE AUSENTE</t>
  </si>
  <si>
    <t xml:space="preserve">FESTA JUNINA E CICLO JUNINO </t>
  </si>
  <si>
    <t>INCLUI QUADRILHAS E FESTAS DE SANTO ANTÔNIO, SÃO PEDRO E SÃO JOÃO, E O ARRAIÁ DE SÃO JOSÉ</t>
  </si>
  <si>
    <t>GUARDA DE CONGADO DE SÃO JOSÉ</t>
  </si>
  <si>
    <t>CENTRO DE MEMÓRIA CONEGO RAIMUNDO TRINDADE</t>
  </si>
  <si>
    <t>MIRANTE</t>
  </si>
  <si>
    <t>EDIFICAÇÃO EM MAU ESTADO DE CONSERVAÇÃO, NO MOMENTO SÓ EXISTE UM BANCO DE CONCRETO E UM PÓRTICO, COM RISCO DE</t>
  </si>
  <si>
    <t>NÃO TEM UM USO RELACIONADO COM MANIFESTAÇÕES CULTURAIS COLETIVAS. APENAS EVENTOS PARTICULARES</t>
  </si>
  <si>
    <t>ESCOLA MUNICIPAL JOSÉ GOMES DE SOUZA</t>
  </si>
  <si>
    <t>QUADRA COMUNITÁRIA</t>
  </si>
  <si>
    <t>VINCULADA A IGREJA E RECEBE JOGOS ESPORTIVOS</t>
  </si>
  <si>
    <t>PRAÇA JOSÉ GOMES BARRETO</t>
  </si>
  <si>
    <t>VINCULADA A IGREJA</t>
  </si>
  <si>
    <t xml:space="preserve">CAMPO/ CAMPEONATO/ TIME DE FUTEBOL/ SOBERBO ESPORTE CLUBE </t>
  </si>
  <si>
    <t>IGREJA EVANGÉLICA DEUS É AMOR / CONGREGAÇÃO CRISTÃ DO BRASIL</t>
  </si>
  <si>
    <t>A DESCRIÇÃO DESSAS IGREJAS ESTÁ ASSOCIADA À FICHA DA ASSEMBLEIA DE DEUS EM NOVA SOBERBO.</t>
  </si>
  <si>
    <t>QUADRA POLIESPORTIVA</t>
  </si>
  <si>
    <t>FAZ PARTE DO CONJUNTO DA ESCOLA MUNICIPAL, ERA USADA COMO SUPORTE PARA MUITAS CELEBRAÇÕES LOCAIS</t>
  </si>
  <si>
    <t xml:space="preserve">CONFERÊNCIAS DE SÃO VICENTE, SAGRADO CORAÇÃO DE JESUS E SANTO ANTÔNIO </t>
  </si>
  <si>
    <t>ACONTECIAM EM CONJUNTO COM CONFERÊNCIAS EM MONSENHOR HORTA E CONTAVA COM A PARTICIPAÇÃO DE MEMBROS DE PARACATU DE CIMA</t>
  </si>
  <si>
    <t>PRODUÇÃO DE GARAPA E RAPADURA: VICENTE CELESTINO ARCANJO</t>
  </si>
  <si>
    <t>PRODUÇÃO DE RAPADURA É REALIZADA PELO SR VICENTE CELESTINO E FAMÍLIA</t>
  </si>
  <si>
    <t>CAPELA DE NOSSA SENHORA DO CARMO</t>
  </si>
  <si>
    <t xml:space="preserve">CAMPO/TIME DE FUTEBOL </t>
  </si>
  <si>
    <t>CACHOEIRA DO Ô</t>
  </si>
  <si>
    <t>CAMPO DE FUTEBOL E TIME DE FUTEBOL E TIME REUNIDOS FUTEBOL CLUBE</t>
  </si>
  <si>
    <t>ESCOLA MUNICIPAL GERALDO GOMES CERCEAU</t>
  </si>
  <si>
    <t xml:space="preserve">A ESCOLA FOI DESATIVADA HÁ MAIS OU MENOS 10 ANOS, OS ALUNOS DE PEDRAS ESTUDAM NA ESCOLA DE ÁGUAS CLARAS. ATUALMENTE, O PRÉDIO É UTILIZADO COMO POSTO DE SAÚDE DA LOCALIDADE </t>
  </si>
  <si>
    <t>RESTAURANTE DA CREONICE</t>
  </si>
  <si>
    <t>HOJE É O PRINCIPAL RESTAURANTE DA LOCALIDADE, E ATENDE TODA A COMUNIDADE BEM COMO VISITANTES E EQUIPES DAS EMPRESAS CONTRATADAS QUE ATUAM NA REGIÃO</t>
  </si>
  <si>
    <t xml:space="preserve">PRAÇA DA IGREJA </t>
  </si>
  <si>
    <t>A DESCRIÇÃO DA PRAÇA ESTÁ CONTEMPLADA NA FICHA DA IGREJA DE NOSSA SENHORA APARECIDA DE CAMPINAS, POR SE ASSOCIAR AO CONJUNTO ARQUITETÔNICO DESSE TEMPLO CATÓLICO.</t>
  </si>
  <si>
    <t>IGREJA ASSEMBLEIA DE DEUS – RESPONSÁVEL LOCAL: LUIZ ANTÔNIO. NA ÉPOCA DO ROMPIMENTO O COOPERADOR ERA DE MONSENHOR HORTA.</t>
  </si>
  <si>
    <t>CONFERÊNCIA DAS DAMAS DO SAGRADO CORAÇÃO E CONFERÊNCIA DE SÃO VICENTE</t>
  </si>
  <si>
    <t>CACHOEIRA/PONTE DAS CRIOULAS</t>
  </si>
  <si>
    <t>CACHOEIRA DE PONTE DO GAMA</t>
  </si>
  <si>
    <t xml:space="preserve">OFÍCIO DA PESCA </t>
  </si>
  <si>
    <t>PESCA PARA LAZER E ALIMENTAÇÃO</t>
  </si>
  <si>
    <t>CORPORAÇÕES E CONFERÊNCIAS: REUNIÃO DA CONFERÊNCIA DE SÃO VICENTE DE PAULO E SAGRADO CORAÇÃO DE JESUS</t>
  </si>
  <si>
    <t>FLORESTINHA CAMPING CLUBE</t>
  </si>
  <si>
    <t>O NOME DO LOCAL ACABOU SE TORNANDO UMA REFERÊNCIA NA REGIÃO SENDO QUE A PRÓPRIA LOCALIDADE DE LIMOEIRO, É CHAMADA DE FLORESTINHA POR MUITOS LOCAIS</t>
  </si>
  <si>
    <t>CAPELA DE SANTA CRUZ NA LOCALIDADE DE CÓRREGO DO INÁCIO</t>
  </si>
  <si>
    <t>LAGOAS OU ILHAS FORMADAS PELO RIO DOCE</t>
  </si>
  <si>
    <t>RIO DO CARMO</t>
  </si>
  <si>
    <t>CAMPO DE FUTEBOL / TIME</t>
  </si>
  <si>
    <t>ESPAÇO QUE NÃO É USADO COMO SUPORTE PARA CELEBRAÇÕES</t>
  </si>
  <si>
    <t xml:space="preserve">RAIZEIRA - ANA MARIA BORTOLINI SETE DA SILVA </t>
  </si>
  <si>
    <t>CÉLIA MARIA-MARIA DAS GRAÇAS VIEIRA</t>
  </si>
  <si>
    <t>SANFONEIRO - ANGELITO GOMES</t>
  </si>
  <si>
    <t>BENZEDEIRA – MARIA QUINTA DE SOUZA GUEDES</t>
  </si>
  <si>
    <t>ESTÁDIO MUNICIPAL CAETANO CENACHI NETO</t>
  </si>
  <si>
    <t>A DESCRIÇÃO DO ESTÁDIO ESTÁ CONTEMPLADA NA FICHA SOBRE O FUTEBOL DE RIO DOCE</t>
  </si>
  <si>
    <t>CÓRREGO DO BORGES</t>
  </si>
  <si>
    <t>RIO DO PEIXE</t>
  </si>
  <si>
    <t>CEMITÉRIO DE SANTANA DO DESERTO</t>
  </si>
  <si>
    <t>A DESCRIÇÃO DA QUADRA POLIESPORTIVA ESTÁ NA FICHA DO FUTEBOL.</t>
  </si>
  <si>
    <t>PRAIAS LOCALIZADAS AS MARGENS DO RIO DOCE (PRAIA DO CAVALO/PRAIA DA BARCA)</t>
  </si>
  <si>
    <t>PONTO DA BARCA</t>
  </si>
  <si>
    <t>LOCAL ONDE ACONTECIA AS TRAVESSIAS NO RIO DOCE DURANTE AS CELEBRAÇÕES RELIGIOSAS DAS COMUNIDADES RIBEIRINHAS</t>
  </si>
  <si>
    <t>ILHA DO ABEL- MARGENS DO RIO DOCE</t>
  </si>
  <si>
    <t>CICLO NATALINO DE MARIANA</t>
  </si>
  <si>
    <t>INCLUI NOVENAS DE NATAL, MISSAS E FESTAS DE CONFRATERNIZAÇÃO NAS COMUNIDADES ATINGIDAS</t>
  </si>
  <si>
    <t>CICLO NATALINO DE SANTA CRUZ DO ESCALVADO</t>
  </si>
  <si>
    <t>QUITANDEIRA LÚCIA SILVA</t>
  </si>
  <si>
    <t>FAZ BROA, ROSCAS, BISCOITOS NO FORNO DE BARRO</t>
  </si>
  <si>
    <t>SEMANA SANTA EM MARIANA</t>
  </si>
  <si>
    <t>INCLUI CELEBRAÇÕES EM PARACATU DE BAIXO (INCLÚI PROSCISSÃO DE RAMOS) CAMPINAS, PEDRAS, BENTO RODRIGUES (PROCISSÃO DE  SÁBADO DE ALELUIA E MISSA DA PÁSCOA) E , PARACATU DE CIMA E PONTE DO GAMA. NAS LOCALIDADES EM DESLOCAMENTO ALGUMAS PAERTES DA CELEBRAÇÃO DEIXARAM DE ACONTECER</t>
  </si>
  <si>
    <t>SEMANA SANTA EM BARRA LONGA</t>
  </si>
  <si>
    <t>PRESENÇA DAS DEMAIS COMUNIDADES (GESTEIRA E BARRETO) E É ´PRODUZIDO OS TAPETES DE CERRAGEM DE SÁBADO PARA DOMINGO, INCLUI O CORPUS CHRISTI</t>
  </si>
  <si>
    <t>FESTA DAS TRÊS IMAGENS DE BARRETO</t>
  </si>
  <si>
    <t>INCLUI AS IMAGENS DE SANTA EFIGÊNIA, SANTA LUZIA E SÃO SEBASTIÃO</t>
  </si>
  <si>
    <t>FESTA JUNINA E QUADRILHA</t>
  </si>
  <si>
    <t>INCLUI FESTA NA ESCOLA E QUADRILHAS E FESTA DE SÃO JOÃO</t>
  </si>
  <si>
    <t>CICLO NATALINO DE BENTO RODRIGUES</t>
  </si>
  <si>
    <t>INCLUI NOVENA, MISSA DE NATAL E OUTRAS CELEBRAÇÕES NATALINAS DA COMUNIDADE</t>
  </si>
  <si>
    <t xml:space="preserve">ESTRADA REAL </t>
  </si>
  <si>
    <t>INCLUI A LIGAÇÃO COM CAMARGOS E COM SANTA RITA DURÃO, ALÉM DOS CAVALEIROS DA ESTRADA REAL</t>
  </si>
  <si>
    <t>BENZEÇÃO EM BENTO RODRIGUES</t>
  </si>
  <si>
    <t>DONA LIA, DONA EFIGÊNIA, MARIA, DONA MARTA E DONA DELINA</t>
  </si>
  <si>
    <t>CULINÁRIA DE BENTO RODRIGUES</t>
  </si>
  <si>
    <t>ROSQUINHA DE AMONÍACO, PÃO CASEIRO, CROA DE FUBÁ, LOBROBÔ, CANSANÇÃO, CARNE DE LATA, FRANGO COM QUIABO E FRANGO A MOLHO PARDO E BISCOITO DO SEU ZEZINHO</t>
  </si>
  <si>
    <t>ARTESANATO EM TECIDO – BORDADO</t>
  </si>
  <si>
    <t>CROCHÊ, PONTO CRUZ, BORDADO E TAPETES DE RETALHOS, MARIA, ROSA, TEREZA E ELENIR</t>
  </si>
  <si>
    <t>FAZENDA DE MAURO CÉLIO</t>
  </si>
  <si>
    <t>FAZENDA DE ZÉ FELIPE</t>
  </si>
  <si>
    <t>FAZENDA DO VANDERLEI</t>
  </si>
  <si>
    <t>PROPRIEDADE DA SAMARCO DESDE ANTES DO ROMPIMENTO</t>
  </si>
  <si>
    <t>ARTESANATO EM TAQUARA SR. DURVALINO</t>
  </si>
  <si>
    <t>SENHOR DURVALINO</t>
  </si>
  <si>
    <t>MURO DE PEDRAS</t>
  </si>
  <si>
    <t>RUÍNAS, ERA VISITADO PELOS TURISTAS SEGUNDO A COMUNIDADE</t>
  </si>
  <si>
    <t>PRAÇA DE SÃO BENTO</t>
  </si>
  <si>
    <t>LUGAR LIGADO À IGREJA DE SÃO BENTO E SERVIA DE SUPORTE PARA AS FESTIVIDADES QUE ACONTECIA NA IGREJA E NA PRÓPRIA LOCALIDADE</t>
  </si>
  <si>
    <t>ESCOLA MUNICIPAL DE BENTO RODRIGUES</t>
  </si>
  <si>
    <t>HOJE ESTÁ EM CONTEXTO DE DESLOCAMENTO E FUNCIONA NA SEDE DE MARIANA</t>
  </si>
  <si>
    <t>SÍTIO HISTÓRICO/ARQUEOLÓGICO DE BENTO RODRIGUES</t>
  </si>
  <si>
    <t>INCLUI AS ESTRUTURAS PÚBLICAS E PRIVADAS QUE TINHAM VALOR HISTÓRICO/CULTURAL E QUE FORAM DESTRUÍDAS PELO REJEITO COMO PRAÇAS, RESTAURANTES, E IMÓVEIS PARTICULARES:</t>
  </si>
  <si>
    <t>PESCA EM BENTO RODRIGUES</t>
  </si>
  <si>
    <t>CORPUS CHRISTI</t>
  </si>
  <si>
    <t>HAVIA PRODUÇÃO DE TAPETES DE CERRAGEM E PROCISSÃO</t>
  </si>
  <si>
    <t>BARROU PARTE DO AVANÇO DO REJEITO E SEGUNDO A COMUNIDADE FOI QUEM SALVOU MUITAS PESSOAS DE SEREM SOTERRADAS PELA LAMA</t>
  </si>
  <si>
    <t>CEMITÉRIO DE BENTO RODRIGUES E DIA DE FINADOS</t>
  </si>
  <si>
    <t>APÓS O ROMPIMENTO PASSOU A ACONTECER COM A PARTICIPAÇÃO DE TODA A COMUNIDADE QUE VISITA O CEMITÉRIO LOCAL NESTA DATA</t>
  </si>
  <si>
    <t>CACHAÇA E VINHO DE JABUTICABA</t>
  </si>
  <si>
    <t>BAR DO JUCA</t>
  </si>
  <si>
    <t>SERVIA REFEIÇÕES PREPARADAS COM PRODUTOS DA HORTA</t>
  </si>
  <si>
    <t>PONTE PARA SANTA RITA DURÃO</t>
  </si>
  <si>
    <t>INCLUI TRIO EVANGÉLICO E CELEBRAÇÕES REALIZADAS NO AMBIENTE LITÚRGICO</t>
  </si>
  <si>
    <t>SR. ZEZINHO</t>
  </si>
  <si>
    <t>CANTAVA FORRÓ, PARTICIPAVA NA FESTA JUNINA, MARCAVA QUADRILHA, CARPINTEIRO, PEDREIRO E PARTICIPAVA DA FOLIA DE REIS DE BENTO RODRIGUES</t>
  </si>
  <si>
    <t>TRIO ÁGUIA DE OURO</t>
  </si>
  <si>
    <t xml:space="preserve">PARTICIPAVAM OSWALDO, GERALDO BARBOSA E ANTÔNIO BARBOSA. APÓS UM TEMPO PASSOU A TOCAR COM ZEZINHO </t>
  </si>
  <si>
    <t>CAUSOS DE BENTO RODRIGUES</t>
  </si>
  <si>
    <t>LENDA DA CUIA, LENDA DA PONTE DE CAMARGOS E DA ROSA EGÍPCIA</t>
  </si>
  <si>
    <t>SR DÓRIA</t>
  </si>
  <si>
    <t>ARTESANATO COM CABAÇAS</t>
  </si>
  <si>
    <t>CRUZEIROS DE CAMARGOS</t>
  </si>
  <si>
    <t>CRUZEIRO ATRÁS DA IGREJA E CRUZEIRO DE PEDRAS</t>
  </si>
  <si>
    <t>BAR DA VANINHA E FEIJOADAS NA COMUNIDADE</t>
  </si>
  <si>
    <t>O BAR DA VANINHA É UM ESPAÇO DE SOCIABILIDADE NA COMUNIDADE, FREQUENTADO TANTO POR LOCAIS, COMO POR VISITANTES. É UMA REFERÊNCIA DURANTE A OCORRÊNCIA DE FESTIVIDADES LOCAIS, POIS OFERECE ATRAÇÕES COMO SOM MECÂNICO A ATIVIDADES ARTÍSTICAS. ELA FAZ COM FREQUÊNCIA UMA FEIJOADA QUE SERVE PARA ANGARIAR FUNDOS PARA AS FESTAS RELIGIOSAS</t>
  </si>
  <si>
    <t>INCLUI TIMES LOCAIS ATIVIDADES ORGANIZADAS PELA COMUNIDADE</t>
  </si>
  <si>
    <t>MARIA INEZ</t>
  </si>
  <si>
    <t>ELA PRODUZ PINTURA EM TECIDO E FAZ TRABALHOS COM MADEIRA</t>
  </si>
  <si>
    <t>ACONTECIA EM INTERFACE COM BENTO RODRIGUES, APÓS O ROMPIMENTO SUA  OCORRÊNCIA FOI PREJUDICADA</t>
  </si>
  <si>
    <t>ACONTECIA EM CONJUNTO COM A COMUNIDADE DE BENTO RODRIGUES.  SUA OCORRÊNCIA FICOU COMPROMETIDA APÓS O ROMPIMENTO</t>
  </si>
  <si>
    <t>NOVENA DE NOSSA SRA. DA GLÓRIA</t>
  </si>
  <si>
    <t>ACONTECE NO MÊS DE AGOSTO</t>
  </si>
  <si>
    <t>ORATÓRIO DE NOSSA SENHORA APARECIDA</t>
  </si>
  <si>
    <t>FICA NO ESTRADA QUE LIGA BENTO RODRIGUES A CAMARGOS (?), ESTÁ INCLUÍDO COMO MARCO RELIGIOSO DURANTE A PROCISSÃO DO DIA DE N. SRA. APARECIDA</t>
  </si>
  <si>
    <t>ENCONTRO DE CAVALEIROS/ CAVALGADAS EM BENTO RODRIGUES</t>
  </si>
  <si>
    <t>ESTÁ ASSOCIADO AO MODO DE VIDA RURAL, E ALGUMAS CAVALGADAS TEM INTERFACE COM FESTAS RELIGIOSAS</t>
  </si>
  <si>
    <t>CRUZEIRO DE BENTO RODRIGUES</t>
  </si>
  <si>
    <t>CEMITÉRIO DE CHOPOTO</t>
  </si>
  <si>
    <t>PALMEIRAS IMPERIAIS</t>
  </si>
  <si>
    <t>AS PALMEIRAS POSSUEM M,AIS DE 200 ANOS, CONTA A COMUNIDADE QUE ELA FOI PLANTADA QUANDO DA INAUGURAÇÃO DA ESTAÇÃO FERROVIÁRIA EM 1886</t>
  </si>
  <si>
    <t>RIO PIRANGA</t>
  </si>
  <si>
    <t xml:space="preserve">FOI AFETADO PELO REJEITO ATRAVÉS DO REFLUXO DA ONDE DE LAMA </t>
  </si>
  <si>
    <t xml:space="preserve">CONFERÊNCIA, FESTA E CASA DE DE SÃO VICENTE </t>
  </si>
  <si>
    <t xml:space="preserve"> AS CONFERÊNCIAS DE SÃO VICENTE ACONTECEM TODO DOMINGO ÀS 8 HORAS NA CASA DE SÃO VICENTE. A FESTA DE SÃO VICENTE NÃO ACONTECE MAIS, EMBORA SEJA FEITA AINDA UMA NOVENA.  </t>
  </si>
  <si>
    <t>PESCA EM CHOPOTO</t>
  </si>
  <si>
    <t>AFETADO PELA CONTAMINAÇÃO DO RIO PIRANGA</t>
  </si>
  <si>
    <t>FESTAS RELIGIOSAS/CATÓLICAS EM CHOPOTO</t>
  </si>
  <si>
    <t xml:space="preserve">INCLUI OS CICLO JUNINO E NATALINO </t>
  </si>
  <si>
    <t>BENZEÇÃO EM CHOPOTO</t>
  </si>
  <si>
    <t>FOI CITADA DONA NÁ COMO UMA RECONHECIDA BENZEDEIRA LOCAL.</t>
  </si>
  <si>
    <t>CICLO NATALINO EM BARRA LONGA</t>
  </si>
  <si>
    <t>INCLUI NOVENAS DE NATAL, MISSAS E FESTAS DE CONFRATERNIZAÇÃO E O NATAL DAS CRIANÇAS NA ASSOCIAÇÃO COMUNITÁRIA</t>
  </si>
  <si>
    <t xml:space="preserve">FESTA DE NOSSA SENHORA DO ROSÁRIO </t>
  </si>
  <si>
    <t>x</t>
  </si>
  <si>
    <t>SALVAGUARDA DOS BENS CULTURAIS DE NATUREZA IMATERIAL
IMPACTADOS PELO ROMPIMENTO DA BARRAGEM DE FUNDÃO</t>
  </si>
  <si>
    <t>QTD</t>
  </si>
  <si>
    <t>TOTAL</t>
  </si>
  <si>
    <t>SANTA C. DO ESCALVADO</t>
  </si>
  <si>
    <t xml:space="preserve">BORBA </t>
  </si>
  <si>
    <t xml:space="preserve">CAMARGOS </t>
  </si>
  <si>
    <t xml:space="preserve">NOVA SOBERBO </t>
  </si>
  <si>
    <t>BENS MÓVEIS OU INTEGRADOS</t>
  </si>
  <si>
    <t>BARRA LONGA - SEDE</t>
  </si>
  <si>
    <t xml:space="preserve">CAMPINAS </t>
  </si>
  <si>
    <t xml:space="preserve">PARACATU DE BAIXO </t>
  </si>
  <si>
    <t xml:space="preserve">JERÔNIMO </t>
  </si>
  <si>
    <t xml:space="preserve">PARACATU DE CIMA </t>
  </si>
  <si>
    <t xml:space="preserve">PONTE DO GAMA </t>
  </si>
  <si>
    <t xml:space="preserve">PEDRA DO ESCALVADO </t>
  </si>
  <si>
    <t>FUTEBOL/JOGO E BRINCADEIRA</t>
  </si>
  <si>
    <t>RUA, ESTRADA E PONTE/MARCO URBANO</t>
  </si>
  <si>
    <t>IMPACTO</t>
  </si>
  <si>
    <t>RESPONSÁVEL</t>
  </si>
  <si>
    <t>DIRETO</t>
  </si>
  <si>
    <t>ANTÔNIA</t>
  </si>
  <si>
    <t>INDIRETO</t>
  </si>
  <si>
    <t>BERNARDO</t>
  </si>
  <si>
    <t>SEM IMPACTO</t>
  </si>
  <si>
    <t>BIANCA</t>
  </si>
  <si>
    <t>CAROLINE</t>
  </si>
  <si>
    <t>ÉDER</t>
  </si>
  <si>
    <t>EDÍLSON / RAMON</t>
  </si>
  <si>
    <t>FABIANA</t>
  </si>
  <si>
    <t>GISLENE</t>
  </si>
  <si>
    <t>GIULIA</t>
  </si>
  <si>
    <t>JOSANNE</t>
  </si>
  <si>
    <t>LUIZ GUSTAVO</t>
  </si>
  <si>
    <t>MAURÍCIO</t>
  </si>
  <si>
    <t>PATRICK</t>
  </si>
  <si>
    <t>RAQUEL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</si>
</sst>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8">
    <font>
      <sz val="10"/>
      <name val="Arial"/>
      <family val="2"/>
    </font>
    <font>
      <sz val="10"/>
      <name val="Open Sans"/>
      <family val="2"/>
    </font>
    <font>
      <sz val="11"/>
      <name val="Open Sans"/>
      <family val="2"/>
    </font>
    <font>
      <b/>
      <sz val="15"/>
      <name val="Open Sans"/>
      <family val="2"/>
    </font>
    <font>
      <b/>
      <sz val="14"/>
      <name val="Open Sans"/>
      <family val="2"/>
    </font>
    <font>
      <sz val="14"/>
      <name val="Open Sans"/>
      <family val="2"/>
    </font>
    <font>
      <b/>
      <sz val="10"/>
      <name val="Open Sans"/>
      <family val="2"/>
    </font>
    <font>
      <b/>
      <sz val="11"/>
      <name val="Open Sans"/>
      <family val="2"/>
    </font>
    <font>
      <sz val="9"/>
      <name val="Open Sans"/>
      <family val="2"/>
    </font>
    <font>
      <b/>
      <sz val="9"/>
      <name val="Open Sans"/>
      <family val="2"/>
    </font>
    <font>
      <sz val="9"/>
      <color rgb="FF000000"/>
      <name val="Open Sans"/>
      <family val="2"/>
    </font>
    <font>
      <sz val="11"/>
      <color rgb="FF000000"/>
      <name val="Calibri"/>
      <family val="2"/>
    </font>
    <font>
      <sz val="10"/>
      <color rgb="FF000000"/>
      <name val="Open Sans"/>
      <family val="2"/>
    </font>
    <font>
      <b/>
      <sz val="9"/>
      <color rgb="FFFFFFFF"/>
      <name val="Open Sans"/>
      <family val="2"/>
    </font>
    <font>
      <b/>
      <sz val="14"/>
      <color rgb="FFFFFFFF"/>
      <name val="Open Sans"/>
      <family val="2"/>
    </font>
    <font>
      <i/>
      <sz val="9"/>
      <name val="Open Sans"/>
      <family val="2"/>
    </font>
    <font>
      <b/>
      <sz val="15"/>
      <color rgb="FF000000"/>
      <name val="Open Sans"/>
      <family val="2"/>
    </font>
    <font>
      <b/>
      <sz val="10.5"/>
      <name val="Open Sans"/>
      <family val="2"/>
    </font>
    <font>
      <b/>
      <sz val="9"/>
      <color rgb="FF1B1B1B"/>
      <name val="Open Sans"/>
      <family val="2"/>
    </font>
    <font>
      <sz val="9"/>
      <color rgb="FF1B1B1B"/>
      <name val="Open Sans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2"/>
      <name val="Trebuchet MS"/>
      <family val="2"/>
    </font>
    <font>
      <b/>
      <sz val="11"/>
      <color rgb="FFFFFFFF"/>
      <name val="Trebuchet MS"/>
      <family val="2"/>
    </font>
    <font>
      <i/>
      <sz val="10"/>
      <name val="Arial"/>
      <family val="2"/>
    </font>
    <font>
      <b/>
      <sz val="9"/>
      <color rgb="FF000000"/>
      <name val="Open Sans"/>
      <family val="2"/>
    </font>
    <font>
      <b/>
      <sz val="14"/>
      <color theme="0"/>
      <name val="Open Sans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1B1B1B"/>
      </patternFill>
    </fill>
    <fill>
      <patternFill patternType="solid">
        <fgColor rgb="FFDDDDDD"/>
        <bgColor rgb="FFE2E2E2"/>
      </patternFill>
    </fill>
    <fill>
      <patternFill patternType="solid">
        <fgColor rgb="FFFFFFFF"/>
        <bgColor rgb="FFFFFFCC"/>
      </patternFill>
    </fill>
    <fill>
      <patternFill patternType="solid">
        <fgColor rgb="FF62A73B"/>
        <bgColor rgb="FF579D1C"/>
      </patternFill>
    </fill>
    <fill>
      <patternFill patternType="solid">
        <fgColor rgb="FFC0C0C0"/>
        <bgColor rgb="FFC6C6C6"/>
      </patternFill>
    </fill>
    <fill>
      <patternFill patternType="solid">
        <fgColor rgb="FF1B1B1B"/>
        <bgColor rgb="FF333333"/>
      </patternFill>
    </fill>
    <fill>
      <patternFill patternType="solid">
        <fgColor rgb="FF579D1C"/>
        <bgColor rgb="FF62A73B"/>
      </patternFill>
    </fill>
    <fill>
      <patternFill patternType="solid">
        <fgColor rgb="FFEABAC2"/>
        <bgColor rgb="FFFFCCCC"/>
      </patternFill>
    </fill>
    <fill>
      <patternFill patternType="solid">
        <fgColor rgb="FF00FF15"/>
        <bgColor rgb="FF33CCCC"/>
      </patternFill>
    </fill>
    <fill>
      <patternFill patternType="solid">
        <fgColor rgb="FFFFF200"/>
        <bgColor rgb="FFFFFF00"/>
      </patternFill>
    </fill>
    <fill>
      <patternFill patternType="solid">
        <fgColor rgb="FFE2E2E2"/>
        <bgColor rgb="FFDDDDDD"/>
      </patternFill>
    </fill>
    <fill>
      <patternFill patternType="solid">
        <fgColor rgb="FFC6C6C6"/>
        <bgColor rgb="FFC0C0C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1B1B1B"/>
      </left>
      <right style="thin">
        <color rgb="FF1B1B1B"/>
      </right>
      <top style="thin">
        <color rgb="FF1B1B1B"/>
      </top>
      <bottom style="thin">
        <color rgb="FF1B1B1B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1" fillId="4" borderId="0" xfId="0" applyFont="1" applyFill="1"/>
    <xf numFmtId="0" fontId="2" fillId="4" borderId="0" xfId="0" applyFont="1" applyFill="1"/>
    <xf numFmtId="0" fontId="2" fillId="4" borderId="0" xfId="0" applyFont="1" applyFill="1" applyAlignment="1">
      <alignment vertical="center"/>
    </xf>
    <xf numFmtId="49" fontId="2" fillId="4" borderId="0" xfId="0" applyNumberFormat="1" applyFont="1" applyFill="1"/>
    <xf numFmtId="49" fontId="2" fillId="4" borderId="1" xfId="0" applyNumberFormat="1" applyFont="1" applyFill="1" applyBorder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5" fillId="4" borderId="0" xfId="0" applyFont="1" applyFill="1" applyAlignment="1"/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" fontId="7" fillId="6" borderId="4" xfId="0" applyNumberFormat="1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4" borderId="0" xfId="0" applyFont="1" applyFill="1"/>
    <xf numFmtId="0" fontId="9" fillId="4" borderId="0" xfId="0" applyFont="1" applyFill="1"/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4" borderId="0" xfId="0" applyFont="1" applyFill="1"/>
    <xf numFmtId="0" fontId="10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/>
    </xf>
    <xf numFmtId="0" fontId="1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4" borderId="0" xfId="0" applyFont="1" applyFill="1" applyBorder="1"/>
    <xf numFmtId="0" fontId="8" fillId="0" borderId="0" xfId="0" applyFont="1" applyBorder="1"/>
    <xf numFmtId="0" fontId="9" fillId="9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/>
    <xf numFmtId="49" fontId="8" fillId="0" borderId="0" xfId="0" applyNumberFormat="1" applyFont="1" applyBorder="1" applyAlignment="1">
      <alignment horizontal="center" vertical="center"/>
    </xf>
    <xf numFmtId="0" fontId="20" fillId="0" borderId="0" xfId="0" applyFont="1" applyBorder="1"/>
    <xf numFmtId="0" fontId="9" fillId="12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10" fontId="21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right" wrapText="1"/>
    </xf>
    <xf numFmtId="0" fontId="20" fillId="0" borderId="0" xfId="0" applyFont="1" applyAlignment="1">
      <alignment horizontal="right"/>
    </xf>
    <xf numFmtId="0" fontId="9" fillId="0" borderId="1" xfId="0" applyFont="1" applyBorder="1" applyAlignment="1">
      <alignment horizontal="right" vertical="center"/>
    </xf>
    <xf numFmtId="10" fontId="21" fillId="0" borderId="0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/>
    </xf>
    <xf numFmtId="164" fontId="23" fillId="4" borderId="6" xfId="0" applyNumberFormat="1" applyFont="1" applyFill="1" applyBorder="1" applyAlignment="1">
      <alignment horizontal="center" vertical="center" wrapText="1"/>
    </xf>
    <xf numFmtId="164" fontId="24" fillId="4" borderId="2" xfId="0" applyNumberFormat="1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0" fontId="25" fillId="0" borderId="0" xfId="0" applyNumberFormat="1" applyFont="1" applyAlignment="1">
      <alignment horizontal="left"/>
    </xf>
    <xf numFmtId="0" fontId="0" fillId="0" borderId="0" xfId="0" applyBorder="1"/>
    <xf numFmtId="0" fontId="0" fillId="0" borderId="1" xfId="0" applyFont="1" applyBorder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0" fontId="26" fillId="10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15"/>
      <rgbColor rgb="FF0000EE"/>
      <rgbColor rgb="FFFFF200"/>
      <rgbColor rgb="FFFF00FF"/>
      <rgbColor rgb="FF00FFFF"/>
      <rgbColor rgb="FF7E0021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2E2E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AFF"/>
      <rgbColor rgb="FFEABAC2"/>
      <rgbColor rgb="FFC6C6C6"/>
      <rgbColor rgb="FFFFCCCC"/>
      <rgbColor rgb="FF3366FF"/>
      <rgbColor rgb="FF33CCCC"/>
      <rgbColor rgb="FF579D1C"/>
      <rgbColor rgb="FFFFD320"/>
      <rgbColor rgb="FFFF9900"/>
      <rgbColor rgb="FFFF420E"/>
      <rgbColor rgb="FF666699"/>
      <rgbColor rgb="FFB3B3B3"/>
      <rgbColor rgb="FF003366"/>
      <rgbColor rgb="FF62A73B"/>
      <rgbColor rgb="FF003300"/>
      <rgbColor rgb="FF1B1B1B"/>
      <rgbColor rgb="FF993300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'BENS POR MUNICÍPIO'!$B$14</c:f>
              <c:strCache>
                <c:ptCount val="1"/>
                <c:pt idx="0">
                  <c:v>QTD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MUNICÍPIO'!$A$15:$A$24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MUNICÍPIO'!$B$15:$B$24</c:f>
              <c:numCache>
                <c:formatCode>General</c:formatCode>
                <c:ptCount val="10"/>
                <c:pt idx="0">
                  <c:v>1</c:v>
                </c:pt>
                <c:pt idx="1">
                  <c:v>14</c:v>
                </c:pt>
                <c:pt idx="2">
                  <c:v>3</c:v>
                </c:pt>
                <c:pt idx="3">
                  <c:v>10</c:v>
                </c:pt>
                <c:pt idx="4">
                  <c:v>10</c:v>
                </c:pt>
                <c:pt idx="5">
                  <c:v>0</c:v>
                </c:pt>
                <c:pt idx="6">
                  <c:v>4</c:v>
                </c:pt>
                <c:pt idx="7">
                  <c:v>7</c:v>
                </c:pt>
                <c:pt idx="8">
                  <c:v>8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C-4856-B038-C95F5A18D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0625320"/>
        <c:axId val="89173081"/>
      </c:barChart>
      <c:catAx>
        <c:axId val="60625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800" b="0" strike="noStrike" spc="-1">
                <a:latin typeface="Arial"/>
              </a:defRPr>
            </a:pPr>
            <a:endParaRPr lang="pt-BR"/>
          </a:p>
        </c:txPr>
        <c:crossAx val="89173081"/>
        <c:crosses val="autoZero"/>
        <c:auto val="1"/>
        <c:lblAlgn val="ctr"/>
        <c:lblOffset val="100"/>
        <c:noMultiLvlLbl val="1"/>
      </c:catAx>
      <c:valAx>
        <c:axId val="8917308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60625320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'BENS POR MUNICÍPIO'!$D$14</c:f>
              <c:strCache>
                <c:ptCount val="1"/>
                <c:pt idx="0">
                  <c:v>QTD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MUNICÍPIO'!$C$15:$C$24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MUNICÍPIO'!$D$15:$D$24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E-4ECC-88ED-E053BADD3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571544"/>
        <c:axId val="77688086"/>
      </c:barChart>
      <c:catAx>
        <c:axId val="21571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800" b="0" strike="noStrike" spc="-1">
                <a:latin typeface="Arial"/>
              </a:defRPr>
            </a:pPr>
            <a:endParaRPr lang="pt-BR"/>
          </a:p>
        </c:txPr>
        <c:crossAx val="77688086"/>
        <c:crosses val="autoZero"/>
        <c:auto val="1"/>
        <c:lblAlgn val="ctr"/>
        <c:lblOffset val="100"/>
        <c:noMultiLvlLbl val="1"/>
      </c:catAx>
      <c:valAx>
        <c:axId val="77688086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21571544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'BENS POR MUNICÍPIO'!$F$14</c:f>
              <c:strCache>
                <c:ptCount val="1"/>
                <c:pt idx="0">
                  <c:v>QTD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MUNICÍPIO'!$E$15:$E$24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MUNICÍPIO'!$F$15:$F$24</c:f>
              <c:numCache>
                <c:formatCode>General</c:formatCode>
                <c:ptCount val="10"/>
                <c:pt idx="0">
                  <c:v>0</c:v>
                </c:pt>
                <c:pt idx="1">
                  <c:v>56</c:v>
                </c:pt>
                <c:pt idx="2">
                  <c:v>14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7</c:v>
                </c:pt>
                <c:pt idx="7">
                  <c:v>17</c:v>
                </c:pt>
                <c:pt idx="8">
                  <c:v>37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93-4A76-8737-DEF10B6DA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8026829"/>
        <c:axId val="48669138"/>
      </c:barChart>
      <c:catAx>
        <c:axId val="6802682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800" b="0" strike="noStrike" spc="-1">
                <a:latin typeface="Arial"/>
              </a:defRPr>
            </a:pPr>
            <a:endParaRPr lang="pt-BR"/>
          </a:p>
        </c:txPr>
        <c:crossAx val="48669138"/>
        <c:crosses val="autoZero"/>
        <c:auto val="1"/>
        <c:lblAlgn val="ctr"/>
        <c:lblOffset val="100"/>
        <c:noMultiLvlLbl val="1"/>
      </c:catAx>
      <c:valAx>
        <c:axId val="48669138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68026829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'BENS POR MUNICÍPIO'!$B$38</c:f>
              <c:strCache>
                <c:ptCount val="1"/>
                <c:pt idx="0">
                  <c:v>QTD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MUNICÍPIO'!$A$39:$A$48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MUNICÍPIO'!$B$39:$B$48</c:f>
              <c:numCache>
                <c:formatCode>General</c:formatCode>
                <c:ptCount val="10"/>
                <c:pt idx="0">
                  <c:v>0</c:v>
                </c:pt>
                <c:pt idx="1">
                  <c:v>18</c:v>
                </c:pt>
                <c:pt idx="2">
                  <c:v>5</c:v>
                </c:pt>
                <c:pt idx="3">
                  <c:v>4</c:v>
                </c:pt>
                <c:pt idx="4">
                  <c:v>9</c:v>
                </c:pt>
                <c:pt idx="5">
                  <c:v>4</c:v>
                </c:pt>
                <c:pt idx="6">
                  <c:v>3</c:v>
                </c:pt>
                <c:pt idx="7">
                  <c:v>8</c:v>
                </c:pt>
                <c:pt idx="8">
                  <c:v>20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D-4AA1-9EB3-3CB649E45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4166193"/>
        <c:axId val="90216222"/>
      </c:barChart>
      <c:catAx>
        <c:axId val="9416619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800" b="0" strike="noStrike" spc="-1">
                <a:latin typeface="Arial"/>
              </a:defRPr>
            </a:pPr>
            <a:endParaRPr lang="pt-BR"/>
          </a:p>
        </c:txPr>
        <c:crossAx val="90216222"/>
        <c:crosses val="autoZero"/>
        <c:auto val="1"/>
        <c:lblAlgn val="ctr"/>
        <c:lblOffset val="100"/>
        <c:noMultiLvlLbl val="1"/>
      </c:catAx>
      <c:valAx>
        <c:axId val="90216222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94166193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'BENS POR MUNICÍPIO'!$D$38</c:f>
              <c:strCache>
                <c:ptCount val="1"/>
                <c:pt idx="0">
                  <c:v>QTD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MUNICÍPIO'!$C$39:$C$48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MUNICÍPIO'!$D$39:$D$48</c:f>
              <c:numCache>
                <c:formatCode>General</c:formatCode>
                <c:ptCount val="10"/>
                <c:pt idx="0">
                  <c:v>0</c:v>
                </c:pt>
                <c:pt idx="1">
                  <c:v>25</c:v>
                </c:pt>
                <c:pt idx="2">
                  <c:v>12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7</c:v>
                </c:pt>
                <c:pt idx="7">
                  <c:v>5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9-406D-9FD8-9B9C1FB41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587684"/>
        <c:axId val="6648167"/>
      </c:barChart>
      <c:catAx>
        <c:axId val="185876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800" b="0" strike="noStrike" spc="-1">
                <a:latin typeface="Arial"/>
              </a:defRPr>
            </a:pPr>
            <a:endParaRPr lang="pt-BR"/>
          </a:p>
        </c:txPr>
        <c:crossAx val="6648167"/>
        <c:crosses val="autoZero"/>
        <c:auto val="1"/>
        <c:lblAlgn val="ctr"/>
        <c:lblOffset val="100"/>
        <c:noMultiLvlLbl val="1"/>
      </c:catAx>
      <c:valAx>
        <c:axId val="6648167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18587684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19D3-4DD7-BFED-1B085A08F91C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19D3-4DD7-BFED-1B085A08F91C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19D3-4DD7-BFED-1B085A08F91C}"/>
              </c:ext>
            </c:extLst>
          </c:dPt>
          <c:dPt>
            <c:idx val="3"/>
            <c:bubble3D val="0"/>
            <c:spPr>
              <a:solidFill>
                <a:srgbClr val="579D1C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19D3-4DD7-BFED-1B085A08F91C}"/>
              </c:ext>
            </c:extLst>
          </c:dPt>
          <c:dPt>
            <c:idx val="4"/>
            <c:bubble3D val="0"/>
            <c:spPr>
              <a:solidFill>
                <a:srgbClr val="7E002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19D3-4DD7-BFED-1B085A08F91C}"/>
              </c:ext>
            </c:extLst>
          </c:dPt>
          <c:dPt>
            <c:idx val="5"/>
            <c:bubble3D val="0"/>
            <c:spPr>
              <a:solidFill>
                <a:srgbClr val="83CAF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19D3-4DD7-BFED-1B085A08F9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'BENS POR MUNICÍPIO'!$A$6:$A$11</c:f>
              <c:strCache>
                <c:ptCount val="6"/>
                <c:pt idx="0">
                  <c:v>BARRA LONGA</c:v>
                </c:pt>
                <c:pt idx="1">
                  <c:v>MÚLTIPLOS MUNICÍPIOS</c:v>
                </c:pt>
                <c:pt idx="2">
                  <c:v>MARIANA</c:v>
                </c:pt>
                <c:pt idx="3">
                  <c:v>RIO DOCE</c:v>
                </c:pt>
                <c:pt idx="4">
                  <c:v>S. C. DO ESCALVADO</c:v>
                </c:pt>
                <c:pt idx="5">
                  <c:v>PONTE NOVA</c:v>
                </c:pt>
              </c:strCache>
            </c:strRef>
          </c:cat>
          <c:val>
            <c:numRef>
              <c:f>'BENS POR MUNICÍPIO'!$B$6:$B$11</c:f>
              <c:numCache>
                <c:formatCode>General</c:formatCode>
                <c:ptCount val="6"/>
                <c:pt idx="0">
                  <c:v>58</c:v>
                </c:pt>
                <c:pt idx="1">
                  <c:v>8</c:v>
                </c:pt>
                <c:pt idx="2">
                  <c:v>175</c:v>
                </c:pt>
                <c:pt idx="3">
                  <c:v>71</c:v>
                </c:pt>
                <c:pt idx="4">
                  <c:v>90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D3-4DD7-BFED-1B085A08F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MUNICÍPIO'!$E$39:$E$48</c:f>
              <c:strCache>
                <c:ptCount val="10"/>
                <c:pt idx="0">
                  <c:v>BENS MÓVEIS OU INTEG.</c:v>
                </c:pt>
                <c:pt idx="1">
                  <c:v>CELEBRAÇÕES</c:v>
                </c:pt>
                <c:pt idx="2">
                  <c:v>ESPAÇO DE SOCIABILIDADE</c:v>
                </c:pt>
                <c:pt idx="3">
                  <c:v>FORMAS DE EXPRESSÃO</c:v>
                </c:pt>
                <c:pt idx="4">
                  <c:v>ESTRUTURA. ARQ. E URB.</c:v>
                </c:pt>
                <c:pt idx="5">
                  <c:v>LUGARES</c:v>
                </c:pt>
                <c:pt idx="6">
                  <c:v>LUGARES/SÍTIO NATURAL</c:v>
                </c:pt>
                <c:pt idx="7">
                  <c:v>LUGARES/EST. ARQ. E URB.</c:v>
                </c:pt>
                <c:pt idx="8">
                  <c:v>SABERES E OFÍCIOS</c:v>
                </c:pt>
                <c:pt idx="9">
                  <c:v>MESTRES</c:v>
                </c:pt>
              </c:strCache>
            </c:strRef>
          </c:cat>
          <c:val>
            <c:numRef>
              <c:f>'BENS POR MUNICÍPIO'!$F$39:$F$48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7-4986-AC35-A8954F6B4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2873030"/>
        <c:axId val="45340462"/>
      </c:barChart>
      <c:catAx>
        <c:axId val="6287303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45340462"/>
        <c:crosses val="autoZero"/>
        <c:auto val="1"/>
        <c:lblAlgn val="ctr"/>
        <c:lblOffset val="100"/>
        <c:noMultiLvlLbl val="1"/>
      </c:catAx>
      <c:valAx>
        <c:axId val="45340462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62873030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LOCALIDADE'!$I$50:$I$72</c:f>
              <c:strCache>
                <c:ptCount val="23"/>
                <c:pt idx="0">
                  <c:v>VIANAS</c:v>
                </c:pt>
                <c:pt idx="1">
                  <c:v>SAGRADO CORAÇÃO – MERENGO</c:v>
                </c:pt>
                <c:pt idx="2">
                  <c:v>PEDRA DO ESCALVADO</c:v>
                </c:pt>
                <c:pt idx="3">
                  <c:v>LIMOEIRO</c:v>
                </c:pt>
                <c:pt idx="4">
                  <c:v>JERÔNIMO</c:v>
                </c:pt>
                <c:pt idx="5">
                  <c:v>BARRA LONGA – SEDE</c:v>
                </c:pt>
                <c:pt idx="6">
                  <c:v>BARRETO</c:v>
                </c:pt>
                <c:pt idx="7">
                  <c:v>BORBA</c:v>
                </c:pt>
                <c:pt idx="8">
                  <c:v>CAMARGOS</c:v>
                </c:pt>
                <c:pt idx="9">
                  <c:v>CAMPINAS</c:v>
                </c:pt>
                <c:pt idx="10">
                  <c:v>GESTEIRA</c:v>
                </c:pt>
                <c:pt idx="11">
                  <c:v>MATADOURO</c:v>
                </c:pt>
                <c:pt idx="12">
                  <c:v>NOVA SOBERBO</c:v>
                </c:pt>
                <c:pt idx="13">
                  <c:v>PARACATU DE BAIXO</c:v>
                </c:pt>
                <c:pt idx="14">
                  <c:v>PARACATU DE CIMA</c:v>
                </c:pt>
                <c:pt idx="15">
                  <c:v>PEDRAS</c:v>
                </c:pt>
                <c:pt idx="16">
                  <c:v>PONTE DO GAMA</c:v>
                </c:pt>
                <c:pt idx="17">
                  <c:v>RIO DOCE – SEDE</c:v>
                </c:pt>
                <c:pt idx="18">
                  <c:v>S. C. DO ESCALVADO – SEDE</c:v>
                </c:pt>
                <c:pt idx="19">
                  <c:v>SANTANA DO DESERTO</c:v>
                </c:pt>
                <c:pt idx="20">
                  <c:v>MÚLTIPLAS LOCALIDADES</c:v>
                </c:pt>
                <c:pt idx="21">
                  <c:v>BENTO RODRIGUES</c:v>
                </c:pt>
                <c:pt idx="22">
                  <c:v>CHOPOTÓ</c:v>
                </c:pt>
              </c:strCache>
            </c:strRef>
          </c:cat>
          <c:val>
            <c:numRef>
              <c:f>'BENS POR LOCALIDADE'!$J$50:$J$72</c:f>
              <c:numCache>
                <c:formatCode>General</c:formatCode>
                <c:ptCount val="23"/>
                <c:pt idx="0">
                  <c:v>3</c:v>
                </c:pt>
                <c:pt idx="1">
                  <c:v>28</c:v>
                </c:pt>
                <c:pt idx="2">
                  <c:v>14</c:v>
                </c:pt>
                <c:pt idx="3">
                  <c:v>5</c:v>
                </c:pt>
                <c:pt idx="4">
                  <c:v>15</c:v>
                </c:pt>
                <c:pt idx="5">
                  <c:v>35</c:v>
                </c:pt>
                <c:pt idx="6">
                  <c:v>11</c:v>
                </c:pt>
                <c:pt idx="7">
                  <c:v>4</c:v>
                </c:pt>
                <c:pt idx="8">
                  <c:v>16</c:v>
                </c:pt>
                <c:pt idx="9">
                  <c:v>20</c:v>
                </c:pt>
                <c:pt idx="10">
                  <c:v>12</c:v>
                </c:pt>
                <c:pt idx="11">
                  <c:v>16</c:v>
                </c:pt>
                <c:pt idx="12">
                  <c:v>22</c:v>
                </c:pt>
                <c:pt idx="13">
                  <c:v>28</c:v>
                </c:pt>
                <c:pt idx="14">
                  <c:v>15</c:v>
                </c:pt>
                <c:pt idx="15">
                  <c:v>18</c:v>
                </c:pt>
                <c:pt idx="16">
                  <c:v>21</c:v>
                </c:pt>
                <c:pt idx="17">
                  <c:v>29</c:v>
                </c:pt>
                <c:pt idx="18">
                  <c:v>1</c:v>
                </c:pt>
                <c:pt idx="19">
                  <c:v>25</c:v>
                </c:pt>
                <c:pt idx="20">
                  <c:v>15</c:v>
                </c:pt>
                <c:pt idx="21">
                  <c:v>49</c:v>
                </c:pt>
                <c:pt idx="2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01-4457-BA10-4E109BE6A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2809218"/>
        <c:axId val="71339854"/>
      </c:barChart>
      <c:catAx>
        <c:axId val="7280921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71339854"/>
        <c:crosses val="autoZero"/>
        <c:auto val="1"/>
        <c:lblAlgn val="ctr"/>
        <c:lblOffset val="100"/>
        <c:noMultiLvlLbl val="1"/>
      </c:catAx>
      <c:valAx>
        <c:axId val="71339854"/>
        <c:scaling>
          <c:orientation val="minMax"/>
        </c:scaling>
        <c:delete val="0"/>
        <c:axPos val="b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72809218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'BENS POR NOME CONTROLADO'!$A$4:$A$52</c:f>
              <c:strCache>
                <c:ptCount val="49"/>
                <c:pt idx="0">
                  <c:v>ANIMAIS E CRIAÇÕES/PLANTAR, CULTIVAR, COLHER</c:v>
                </c:pt>
                <c:pt idx="1">
                  <c:v>ARQUITETURA CIVIL</c:v>
                </c:pt>
                <c:pt idx="2">
                  <c:v>ARQUITETURA CIVIL/ RUÍNA</c:v>
                </c:pt>
                <c:pt idx="3">
                  <c:v>ARQUITETURA FERROVIÁRIA</c:v>
                </c:pt>
                <c:pt idx="4">
                  <c:v>ARQUITETURA RELIGIOSA</c:v>
                </c:pt>
                <c:pt idx="5">
                  <c:v>ARTESANATO</c:v>
                </c:pt>
                <c:pt idx="6">
                  <c:v>BANDA/CORPORAÇÃO MUSICAL </c:v>
                </c:pt>
                <c:pt idx="7">
                  <c:v>BENZEÇÃO</c:v>
                </c:pt>
                <c:pt idx="8">
                  <c:v>BORDADO</c:v>
                </c:pt>
                <c:pt idx="9">
                  <c:v>CACHAÇA</c:v>
                </c:pt>
                <c:pt idx="10">
                  <c:v>CAPOEIRA</c:v>
                </c:pt>
                <c:pt idx="11">
                  <c:v>CEMITÉRIO</c:v>
                </c:pt>
                <c:pt idx="12">
                  <c:v>CIRCUITO TURÍSTICO</c:v>
                </c:pt>
                <c:pt idx="13">
                  <c:v>CONGADO/REINADO</c:v>
                </c:pt>
                <c:pt idx="14">
                  <c:v>CONHECIMENTO DAS PLANTAS</c:v>
                </c:pt>
                <c:pt idx="15">
                  <c:v>CONTOS E CAUSOS</c:v>
                </c:pt>
                <c:pt idx="16">
                  <c:v>CORAL</c:v>
                </c:pt>
                <c:pt idx="17">
                  <c:v>CORAL/GRUPO CULTURAL</c:v>
                </c:pt>
                <c:pt idx="18">
                  <c:v>COZINHA TRADICIONAL</c:v>
                </c:pt>
                <c:pt idx="19">
                  <c:v>DANÇA</c:v>
                </c:pt>
                <c:pt idx="20">
                  <c:v>DOCE/GELEIA</c:v>
                </c:pt>
                <c:pt idx="21">
                  <c:v>EQUIPAMENTO PÚBLICO</c:v>
                </c:pt>
                <c:pt idx="22">
                  <c:v>ESPAÇO DE SOCIABILIDADE</c:v>
                </c:pt>
                <c:pt idx="23">
                  <c:v>FAISCAÇÃO</c:v>
                </c:pt>
                <c:pt idx="24">
                  <c:v>FAZENDA</c:v>
                </c:pt>
                <c:pt idx="25">
                  <c:v>FEIRA</c:v>
                </c:pt>
                <c:pt idx="26">
                  <c:v>FESTA POPULAR</c:v>
                </c:pt>
                <c:pt idx="27">
                  <c:v>FESTA RELIGIOSA</c:v>
                </c:pt>
                <c:pt idx="28">
                  <c:v>FUTEBOL</c:v>
                </c:pt>
                <c:pt idx="29">
                  <c:v>FUTEBOL/JOGO E BRINCADEIRA</c:v>
                </c:pt>
                <c:pt idx="30">
                  <c:v>GRUPO CULTURAL</c:v>
                </c:pt>
                <c:pt idx="31">
                  <c:v>GRUPO RELIGIOSO</c:v>
                </c:pt>
                <c:pt idx="32">
                  <c:v>MARCO NATURAL</c:v>
                </c:pt>
                <c:pt idx="33">
                  <c:v>MARCO RELIGIOSO</c:v>
                </c:pt>
                <c:pt idx="34">
                  <c:v>MARCO URBANO</c:v>
                </c:pt>
                <c:pt idx="35">
                  <c:v>MESTRE</c:v>
                </c:pt>
                <c:pt idx="36">
                  <c:v>MESTRE ARTESÃO</c:v>
                </c:pt>
                <c:pt idx="37">
                  <c:v>MOINHO</c:v>
                </c:pt>
                <c:pt idx="38">
                  <c:v>PARTEIRA</c:v>
                </c:pt>
                <c:pt idx="39">
                  <c:v>PESCA ARTESANAL </c:v>
                </c:pt>
                <c:pt idx="40">
                  <c:v>PLANTAR, CULTIVAR E COLHER</c:v>
                </c:pt>
                <c:pt idx="41">
                  <c:v>POESIA</c:v>
                </c:pt>
                <c:pt idx="42">
                  <c:v>PRAÇA E PARQUE</c:v>
                </c:pt>
                <c:pt idx="43">
                  <c:v>QUITANDEIRA</c:v>
                </c:pt>
                <c:pt idx="44">
                  <c:v>RIOS, LAGOAS E CACHOEIRAS</c:v>
                </c:pt>
                <c:pt idx="45">
                  <c:v>RITO</c:v>
                </c:pt>
                <c:pt idx="46">
                  <c:v>RUA, ESTRADA E PONTE</c:v>
                </c:pt>
                <c:pt idx="47">
                  <c:v>RUA, ESTRADA E PONTE/MARCO URBANO</c:v>
                </c:pt>
                <c:pt idx="48">
                  <c:v>TRANSPORTE</c:v>
                </c:pt>
              </c:strCache>
            </c:strRef>
          </c:cat>
          <c:val>
            <c:numRef>
              <c:f>'BENS POR NOME CONTROLADO'!$B$4:$B$52</c:f>
              <c:numCache>
                <c:formatCode>General</c:formatCode>
                <c:ptCount val="49"/>
                <c:pt idx="0">
                  <c:v>1</c:v>
                </c:pt>
                <c:pt idx="1">
                  <c:v>9</c:v>
                </c:pt>
                <c:pt idx="2">
                  <c:v>2</c:v>
                </c:pt>
                <c:pt idx="3">
                  <c:v>2</c:v>
                </c:pt>
                <c:pt idx="4">
                  <c:v>31</c:v>
                </c:pt>
                <c:pt idx="5">
                  <c:v>18</c:v>
                </c:pt>
                <c:pt idx="6">
                  <c:v>4</c:v>
                </c:pt>
                <c:pt idx="7">
                  <c:v>17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8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12</c:v>
                </c:pt>
                <c:pt idx="19">
                  <c:v>2</c:v>
                </c:pt>
                <c:pt idx="20">
                  <c:v>1</c:v>
                </c:pt>
                <c:pt idx="21">
                  <c:v>13</c:v>
                </c:pt>
                <c:pt idx="22">
                  <c:v>21</c:v>
                </c:pt>
                <c:pt idx="23">
                  <c:v>4</c:v>
                </c:pt>
                <c:pt idx="24">
                  <c:v>11</c:v>
                </c:pt>
                <c:pt idx="25">
                  <c:v>1</c:v>
                </c:pt>
                <c:pt idx="26">
                  <c:v>26</c:v>
                </c:pt>
                <c:pt idx="27">
                  <c:v>89</c:v>
                </c:pt>
                <c:pt idx="28">
                  <c:v>15</c:v>
                </c:pt>
                <c:pt idx="29">
                  <c:v>0</c:v>
                </c:pt>
                <c:pt idx="30">
                  <c:v>4</c:v>
                </c:pt>
                <c:pt idx="31">
                  <c:v>3</c:v>
                </c:pt>
                <c:pt idx="32">
                  <c:v>26</c:v>
                </c:pt>
                <c:pt idx="33">
                  <c:v>9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1</c:v>
                </c:pt>
                <c:pt idx="38">
                  <c:v>6</c:v>
                </c:pt>
                <c:pt idx="39">
                  <c:v>12</c:v>
                </c:pt>
                <c:pt idx="40">
                  <c:v>3</c:v>
                </c:pt>
                <c:pt idx="41">
                  <c:v>1</c:v>
                </c:pt>
                <c:pt idx="42">
                  <c:v>3</c:v>
                </c:pt>
                <c:pt idx="43">
                  <c:v>10</c:v>
                </c:pt>
                <c:pt idx="44">
                  <c:v>6</c:v>
                </c:pt>
                <c:pt idx="45">
                  <c:v>5</c:v>
                </c:pt>
                <c:pt idx="46">
                  <c:v>5</c:v>
                </c:pt>
                <c:pt idx="47">
                  <c:v>0</c:v>
                </c:pt>
                <c:pt idx="4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1-479E-BD00-F8278A9D6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77841"/>
        <c:axId val="88279308"/>
      </c:barChart>
      <c:catAx>
        <c:axId val="2477841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8279308"/>
        <c:crosses val="autoZero"/>
        <c:auto val="1"/>
        <c:lblAlgn val="ctr"/>
        <c:lblOffset val="100"/>
        <c:noMultiLvlLbl val="1"/>
      </c:catAx>
      <c:valAx>
        <c:axId val="88279308"/>
        <c:scaling>
          <c:orientation val="minMax"/>
        </c:scaling>
        <c:delete val="0"/>
        <c:axPos val="t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2477841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86400</xdr:colOff>
      <xdr:row>0</xdr:row>
      <xdr:rowOff>0</xdr:rowOff>
    </xdr:from>
    <xdr:to>
      <xdr:col>1</xdr:col>
      <xdr:colOff>679680</xdr:colOff>
      <xdr:row>0</xdr:row>
      <xdr:rowOff>464040</xdr:rowOff>
    </xdr:to>
    <xdr:pic>
      <xdr:nvPicPr>
        <xdr:cNvPr id="2" name="Figura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6400" y="0"/>
          <a:ext cx="1507680" cy="464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67320</xdr:rowOff>
    </xdr:from>
    <xdr:to>
      <xdr:col>2</xdr:col>
      <xdr:colOff>81720</xdr:colOff>
      <xdr:row>35</xdr:row>
      <xdr:rowOff>38520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93960</xdr:colOff>
      <xdr:row>25</xdr:row>
      <xdr:rowOff>27720</xdr:rowOff>
    </xdr:from>
    <xdr:to>
      <xdr:col>4</xdr:col>
      <xdr:colOff>130320</xdr:colOff>
      <xdr:row>35</xdr:row>
      <xdr:rowOff>73080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68040</xdr:colOff>
      <xdr:row>25</xdr:row>
      <xdr:rowOff>78840</xdr:rowOff>
    </xdr:from>
    <xdr:to>
      <xdr:col>6</xdr:col>
      <xdr:colOff>89640</xdr:colOff>
      <xdr:row>35</xdr:row>
      <xdr:rowOff>102240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-18000</xdr:colOff>
      <xdr:row>48</xdr:row>
      <xdr:rowOff>64800</xdr:rowOff>
    </xdr:from>
    <xdr:to>
      <xdr:col>1</xdr:col>
      <xdr:colOff>550080</xdr:colOff>
      <xdr:row>58</xdr:row>
      <xdr:rowOff>171720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538200</xdr:colOff>
      <xdr:row>48</xdr:row>
      <xdr:rowOff>100080</xdr:rowOff>
    </xdr:from>
    <xdr:to>
      <xdr:col>3</xdr:col>
      <xdr:colOff>342000</xdr:colOff>
      <xdr:row>58</xdr:row>
      <xdr:rowOff>146880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687240</xdr:colOff>
      <xdr:row>3</xdr:row>
      <xdr:rowOff>158400</xdr:rowOff>
    </xdr:from>
    <xdr:to>
      <xdr:col>5</xdr:col>
      <xdr:colOff>342360</xdr:colOff>
      <xdr:row>12</xdr:row>
      <xdr:rowOff>51480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3</xdr:col>
      <xdr:colOff>383400</xdr:colOff>
      <xdr:row>48</xdr:row>
      <xdr:rowOff>112680</xdr:rowOff>
    </xdr:from>
    <xdr:to>
      <xdr:col>6</xdr:col>
      <xdr:colOff>2160</xdr:colOff>
      <xdr:row>59</xdr:row>
      <xdr:rowOff>6840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180000</xdr:colOff>
      <xdr:row>0</xdr:row>
      <xdr:rowOff>72000</xdr:rowOff>
    </xdr:from>
    <xdr:to>
      <xdr:col>0</xdr:col>
      <xdr:colOff>1461240</xdr:colOff>
      <xdr:row>0</xdr:row>
      <xdr:rowOff>466560</xdr:rowOff>
    </xdr:to>
    <xdr:pic>
      <xdr:nvPicPr>
        <xdr:cNvPr id="9" name="Figura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80000" y="72000"/>
          <a:ext cx="1281240" cy="3945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648360</xdr:colOff>
      <xdr:row>48</xdr:row>
      <xdr:rowOff>82440</xdr:rowOff>
    </xdr:from>
    <xdr:to>
      <xdr:col>17</xdr:col>
      <xdr:colOff>366840</xdr:colOff>
      <xdr:row>72</xdr:row>
      <xdr:rowOff>64440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245520</xdr:colOff>
      <xdr:row>0</xdr:row>
      <xdr:rowOff>383760</xdr:rowOff>
    </xdr:from>
    <xdr:to>
      <xdr:col>0</xdr:col>
      <xdr:colOff>1753200</xdr:colOff>
      <xdr:row>1</xdr:row>
      <xdr:rowOff>377640</xdr:rowOff>
    </xdr:to>
    <xdr:pic>
      <xdr:nvPicPr>
        <xdr:cNvPr id="10" name="Figura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5520" y="383760"/>
          <a:ext cx="1507680" cy="464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590400</xdr:colOff>
      <xdr:row>3</xdr:row>
      <xdr:rowOff>44640</xdr:rowOff>
    </xdr:from>
    <xdr:to>
      <xdr:col>12</xdr:col>
      <xdr:colOff>18360</xdr:colOff>
      <xdr:row>53</xdr:row>
      <xdr:rowOff>146160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751320</xdr:colOff>
      <xdr:row>0</xdr:row>
      <xdr:rowOff>433080</xdr:rowOff>
    </xdr:from>
    <xdr:to>
      <xdr:col>0</xdr:col>
      <xdr:colOff>2259000</xdr:colOff>
      <xdr:row>1</xdr:row>
      <xdr:rowOff>329760</xdr:rowOff>
    </xdr:to>
    <xdr:pic>
      <xdr:nvPicPr>
        <xdr:cNvPr id="12" name="Figura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51320" y="433080"/>
          <a:ext cx="1507680" cy="464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iaui.folha.uol.com.br/loucos-por-bento-rodrigues/" TargetMode="External"/><Relationship Id="rId2" Type="http://schemas.openxmlformats.org/officeDocument/2006/relationships/hyperlink" Target="http://piaui.folha.uol.com.br/loucos-por-bento-rodrigues/" TargetMode="External"/><Relationship Id="rId1" Type="http://schemas.openxmlformats.org/officeDocument/2006/relationships/hyperlink" Target="http://piaui.folha.uol.com.br/loucos-por-bento-rodrigues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://piaui.folha.uol.com.br/loucos-por-bento-rodrigue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19"/>
  <sheetViews>
    <sheetView tabSelected="1" zoomScale="80" zoomScaleNormal="80" workbookViewId="0">
      <selection activeCell="A2" sqref="A2:N2"/>
    </sheetView>
  </sheetViews>
  <sheetFormatPr defaultRowHeight="14.25"/>
  <cols>
    <col min="1" max="1" width="13" style="1" customWidth="1"/>
    <col min="2" max="2" width="37" style="2" customWidth="1"/>
    <col min="3" max="3" width="22" style="2" customWidth="1"/>
    <col min="4" max="4" width="41.28515625" style="2" customWidth="1"/>
    <col min="5" max="5" width="13.7109375" style="2" customWidth="1"/>
    <col min="6" max="6" width="25.7109375" style="2" customWidth="1"/>
    <col min="7" max="7" width="22.42578125" style="3" customWidth="1"/>
    <col min="8" max="8" width="15" style="2" customWidth="1"/>
    <col min="9" max="9" width="11.5703125" style="2" hidden="1"/>
    <col min="10" max="10" width="22.85546875" style="2" hidden="1" customWidth="1"/>
    <col min="11" max="11" width="25.5703125" style="2" hidden="1" customWidth="1"/>
    <col min="12" max="12" width="30.140625" style="4" hidden="1" customWidth="1"/>
    <col min="13" max="13" width="14" style="4" hidden="1" customWidth="1"/>
    <col min="14" max="14" width="62.5703125" style="5" customWidth="1"/>
    <col min="15" max="987" width="8.85546875" style="2" customWidth="1"/>
    <col min="988" max="1004" width="8.85546875" style="1" customWidth="1"/>
    <col min="1005" max="1023" width="8.85546875" style="6" customWidth="1"/>
    <col min="1024" max="1025" width="11.5703125"/>
  </cols>
  <sheetData>
    <row r="1" spans="1:1024" s="7" customFormat="1" ht="42.6" customHeight="1">
      <c r="A1" s="86"/>
      <c r="B1" s="86"/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/>
    </row>
    <row r="2" spans="1:1024" s="8" customFormat="1" ht="28.35" customHeight="1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/>
    </row>
    <row r="3" spans="1:1024" s="10" customFormat="1" ht="28.35" customHeight="1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/>
    </row>
    <row r="4" spans="1:1024" s="16" customFormat="1" ht="38.25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4" t="s">
        <v>14</v>
      </c>
      <c r="M4" s="14" t="s">
        <v>15</v>
      </c>
      <c r="N4" s="15" t="s">
        <v>16</v>
      </c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/>
    </row>
    <row r="5" spans="1:1024" s="22" customFormat="1" ht="96">
      <c r="A5" s="18">
        <v>1</v>
      </c>
      <c r="B5" s="19" t="s">
        <v>17</v>
      </c>
      <c r="C5" s="19" t="s">
        <v>18</v>
      </c>
      <c r="D5" s="19" t="s">
        <v>19</v>
      </c>
      <c r="E5" s="19" t="s">
        <v>20</v>
      </c>
      <c r="F5" s="19" t="s">
        <v>21</v>
      </c>
      <c r="G5" s="19" t="s">
        <v>22</v>
      </c>
      <c r="H5" s="19" t="s">
        <v>23</v>
      </c>
      <c r="I5" s="19"/>
      <c r="J5" s="19" t="s">
        <v>24</v>
      </c>
      <c r="K5" s="20" t="s">
        <v>24</v>
      </c>
      <c r="L5" s="21" t="s">
        <v>24</v>
      </c>
      <c r="M5" s="21" t="s">
        <v>25</v>
      </c>
      <c r="N5" s="21" t="s">
        <v>26</v>
      </c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/>
    </row>
    <row r="6" spans="1:1024" s="23" customFormat="1" ht="144">
      <c r="A6" s="18">
        <v>2</v>
      </c>
      <c r="B6" s="19" t="s">
        <v>27</v>
      </c>
      <c r="C6" s="19" t="s">
        <v>28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23</v>
      </c>
      <c r="I6" s="19"/>
      <c r="J6" s="19" t="s">
        <v>24</v>
      </c>
      <c r="K6" s="20" t="s">
        <v>24</v>
      </c>
      <c r="L6" s="21" t="s">
        <v>24</v>
      </c>
      <c r="M6" s="21" t="s">
        <v>24</v>
      </c>
      <c r="N6" s="21" t="s">
        <v>33</v>
      </c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/>
    </row>
    <row r="7" spans="1:1024" s="22" customFormat="1" ht="24">
      <c r="A7" s="18">
        <v>3</v>
      </c>
      <c r="B7" s="24" t="s">
        <v>34</v>
      </c>
      <c r="C7" s="24" t="s">
        <v>35</v>
      </c>
      <c r="D7" s="19" t="s">
        <v>29</v>
      </c>
      <c r="E7" s="19" t="s">
        <v>36</v>
      </c>
      <c r="F7" s="19" t="s">
        <v>37</v>
      </c>
      <c r="G7" s="19" t="s">
        <v>38</v>
      </c>
      <c r="H7" s="19" t="s">
        <v>39</v>
      </c>
      <c r="I7" s="19"/>
      <c r="J7" s="19"/>
      <c r="K7" s="20"/>
      <c r="L7" s="21"/>
      <c r="M7" s="21"/>
      <c r="N7" s="21" t="s">
        <v>40</v>
      </c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/>
    </row>
    <row r="8" spans="1:1024" s="22" customFormat="1" ht="36">
      <c r="A8" s="18">
        <v>4</v>
      </c>
      <c r="B8" s="24" t="s">
        <v>41</v>
      </c>
      <c r="C8" s="19" t="s">
        <v>42</v>
      </c>
      <c r="D8" s="19" t="s">
        <v>19</v>
      </c>
      <c r="E8" s="19" t="s">
        <v>36</v>
      </c>
      <c r="F8" s="19" t="s">
        <v>43</v>
      </c>
      <c r="G8" s="19" t="s">
        <v>38</v>
      </c>
      <c r="H8" s="19" t="s">
        <v>39</v>
      </c>
      <c r="I8" s="19"/>
      <c r="J8" s="19"/>
      <c r="K8" s="20"/>
      <c r="L8" s="21"/>
      <c r="M8" s="21"/>
      <c r="N8" s="21" t="s">
        <v>44</v>
      </c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/>
    </row>
    <row r="9" spans="1:1024" s="23" customFormat="1" ht="24">
      <c r="A9" s="18">
        <v>5</v>
      </c>
      <c r="B9" s="24" t="s">
        <v>45</v>
      </c>
      <c r="C9" s="19" t="s">
        <v>42</v>
      </c>
      <c r="D9" s="19" t="s">
        <v>19</v>
      </c>
      <c r="E9" s="19" t="s">
        <v>36</v>
      </c>
      <c r="F9" s="19" t="s">
        <v>43</v>
      </c>
      <c r="G9" s="19" t="s">
        <v>38</v>
      </c>
      <c r="H9" s="19" t="s">
        <v>39</v>
      </c>
      <c r="I9" s="19"/>
      <c r="J9" s="19"/>
      <c r="K9" s="20"/>
      <c r="L9" s="21"/>
      <c r="M9" s="21"/>
      <c r="N9" s="21" t="s">
        <v>46</v>
      </c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/>
    </row>
    <row r="10" spans="1:1024" s="22" customFormat="1" ht="24">
      <c r="A10" s="18">
        <v>6</v>
      </c>
      <c r="B10" s="24" t="s">
        <v>47</v>
      </c>
      <c r="C10" s="19" t="s">
        <v>48</v>
      </c>
      <c r="D10" s="19" t="s">
        <v>29</v>
      </c>
      <c r="E10" s="19" t="s">
        <v>36</v>
      </c>
      <c r="F10" s="19" t="s">
        <v>43</v>
      </c>
      <c r="G10" s="19" t="s">
        <v>38</v>
      </c>
      <c r="H10" s="19" t="s">
        <v>39</v>
      </c>
      <c r="I10" s="19"/>
      <c r="J10" s="19"/>
      <c r="K10" s="20"/>
      <c r="L10" s="21"/>
      <c r="M10" s="21"/>
      <c r="N10" s="21" t="s">
        <v>49</v>
      </c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/>
    </row>
    <row r="11" spans="1:1024" s="22" customFormat="1" ht="24">
      <c r="A11" s="18">
        <v>7</v>
      </c>
      <c r="B11" s="24" t="s">
        <v>50</v>
      </c>
      <c r="C11" s="19" t="s">
        <v>51</v>
      </c>
      <c r="D11" s="19" t="s">
        <v>52</v>
      </c>
      <c r="E11" s="19" t="s">
        <v>36</v>
      </c>
      <c r="F11" s="19" t="s">
        <v>43</v>
      </c>
      <c r="G11" s="19" t="s">
        <v>38</v>
      </c>
      <c r="H11" s="19" t="s">
        <v>39</v>
      </c>
      <c r="I11" s="19"/>
      <c r="J11" s="19"/>
      <c r="K11" s="20"/>
      <c r="L11" s="21"/>
      <c r="M11" s="21"/>
      <c r="N11" s="21" t="s">
        <v>53</v>
      </c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/>
    </row>
    <row r="12" spans="1:1024" s="22" customFormat="1" ht="24">
      <c r="A12" s="18">
        <v>8</v>
      </c>
      <c r="B12" s="24" t="s">
        <v>54</v>
      </c>
      <c r="C12" s="19" t="s">
        <v>55</v>
      </c>
      <c r="D12" s="19" t="s">
        <v>19</v>
      </c>
      <c r="E12" s="19" t="s">
        <v>36</v>
      </c>
      <c r="F12" s="24" t="s">
        <v>43</v>
      </c>
      <c r="G12" s="19" t="s">
        <v>56</v>
      </c>
      <c r="H12" s="19" t="s">
        <v>39</v>
      </c>
      <c r="I12" s="19"/>
      <c r="J12" s="24" t="s">
        <v>24</v>
      </c>
      <c r="K12" s="20" t="s">
        <v>24</v>
      </c>
      <c r="L12" s="21" t="s">
        <v>24</v>
      </c>
      <c r="M12" s="25" t="s">
        <v>24</v>
      </c>
      <c r="N12" s="25" t="s">
        <v>57</v>
      </c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/>
    </row>
    <row r="13" spans="1:1024" s="22" customFormat="1" ht="36">
      <c r="A13" s="18">
        <v>9</v>
      </c>
      <c r="B13" s="24" t="s">
        <v>58</v>
      </c>
      <c r="C13" s="24" t="s">
        <v>51</v>
      </c>
      <c r="D13" s="19" t="s">
        <v>52</v>
      </c>
      <c r="E13" s="19" t="s">
        <v>36</v>
      </c>
      <c r="F13" s="19" t="s">
        <v>37</v>
      </c>
      <c r="G13" s="19" t="s">
        <v>38</v>
      </c>
      <c r="H13" s="19" t="s">
        <v>39</v>
      </c>
      <c r="I13" s="19"/>
      <c r="J13" s="19"/>
      <c r="K13" s="20"/>
      <c r="L13" s="21"/>
      <c r="M13" s="21"/>
      <c r="N13" s="19" t="s">
        <v>59</v>
      </c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/>
    </row>
    <row r="14" spans="1:1024" ht="48">
      <c r="A14" s="18">
        <v>10</v>
      </c>
      <c r="B14" s="19" t="s">
        <v>60</v>
      </c>
      <c r="C14" s="19" t="s">
        <v>61</v>
      </c>
      <c r="D14" s="19" t="s">
        <v>62</v>
      </c>
      <c r="E14" s="19" t="s">
        <v>36</v>
      </c>
      <c r="F14" s="19" t="s">
        <v>63</v>
      </c>
      <c r="G14" s="19" t="s">
        <v>38</v>
      </c>
      <c r="H14" s="19" t="s">
        <v>39</v>
      </c>
      <c r="I14" s="19"/>
      <c r="J14" s="19" t="s">
        <v>24</v>
      </c>
      <c r="K14" s="19"/>
      <c r="L14" s="19" t="s">
        <v>24</v>
      </c>
      <c r="M14" s="19" t="s">
        <v>24</v>
      </c>
      <c r="N14" s="19" t="s">
        <v>64</v>
      </c>
    </row>
    <row r="15" spans="1:1024" s="22" customFormat="1" ht="12.75">
      <c r="A15" s="18">
        <v>11</v>
      </c>
      <c r="B15" s="19" t="s">
        <v>65</v>
      </c>
      <c r="C15" s="19" t="s">
        <v>61</v>
      </c>
      <c r="D15" s="19" t="s">
        <v>62</v>
      </c>
      <c r="E15" s="19" t="s">
        <v>36</v>
      </c>
      <c r="F15" s="19" t="s">
        <v>66</v>
      </c>
      <c r="G15" s="19" t="s">
        <v>38</v>
      </c>
      <c r="H15" s="19" t="s">
        <v>39</v>
      </c>
      <c r="I15" s="19"/>
      <c r="J15" s="19"/>
      <c r="K15" s="19"/>
      <c r="L15" s="19"/>
      <c r="M15" s="19"/>
      <c r="N15" s="19" t="s">
        <v>67</v>
      </c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/>
    </row>
    <row r="16" spans="1:1024" s="22" customFormat="1" ht="12.75">
      <c r="A16" s="18">
        <v>12</v>
      </c>
      <c r="B16" s="19" t="s">
        <v>68</v>
      </c>
      <c r="C16" s="19" t="s">
        <v>61</v>
      </c>
      <c r="D16" s="19" t="s">
        <v>62</v>
      </c>
      <c r="E16" s="19" t="s">
        <v>36</v>
      </c>
      <c r="F16" s="19" t="s">
        <v>37</v>
      </c>
      <c r="G16" s="19" t="s">
        <v>38</v>
      </c>
      <c r="H16" s="19" t="s">
        <v>39</v>
      </c>
      <c r="I16" s="19"/>
      <c r="J16" s="19"/>
      <c r="K16" s="19"/>
      <c r="L16" s="19"/>
      <c r="M16" s="19"/>
      <c r="N16" s="19" t="s">
        <v>24</v>
      </c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/>
    </row>
    <row r="17" spans="1:1024" s="22" customFormat="1" ht="24">
      <c r="A17" s="18">
        <v>13</v>
      </c>
      <c r="B17" s="19" t="s">
        <v>69</v>
      </c>
      <c r="C17" s="19" t="s">
        <v>70</v>
      </c>
      <c r="D17" s="19" t="s">
        <v>71</v>
      </c>
      <c r="E17" s="19" t="s">
        <v>36</v>
      </c>
      <c r="F17" s="19" t="s">
        <v>37</v>
      </c>
      <c r="G17" s="19" t="s">
        <v>38</v>
      </c>
      <c r="H17" s="19" t="s">
        <v>39</v>
      </c>
      <c r="I17" s="19"/>
      <c r="J17" s="19"/>
      <c r="K17" s="19"/>
      <c r="L17" s="19"/>
      <c r="M17" s="19"/>
      <c r="N17" s="19" t="s">
        <v>72</v>
      </c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/>
    </row>
    <row r="18" spans="1:1024" s="22" customFormat="1" ht="36">
      <c r="A18" s="18">
        <v>14</v>
      </c>
      <c r="B18" s="19" t="s">
        <v>73</v>
      </c>
      <c r="C18" s="19" t="s">
        <v>28</v>
      </c>
      <c r="D18" s="19" t="s">
        <v>29</v>
      </c>
      <c r="E18" s="19" t="s">
        <v>36</v>
      </c>
      <c r="F18" s="19" t="s">
        <v>74</v>
      </c>
      <c r="G18" s="19" t="s">
        <v>38</v>
      </c>
      <c r="H18" s="19" t="s">
        <v>39</v>
      </c>
      <c r="I18" s="19"/>
      <c r="J18" s="19"/>
      <c r="K18" s="19"/>
      <c r="L18" s="19"/>
      <c r="M18" s="19"/>
      <c r="N18" s="19" t="s">
        <v>75</v>
      </c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/>
    </row>
    <row r="19" spans="1:1024" s="22" customFormat="1" ht="24">
      <c r="A19" s="18">
        <v>15</v>
      </c>
      <c r="B19" s="24" t="s">
        <v>76</v>
      </c>
      <c r="C19" s="24" t="s">
        <v>70</v>
      </c>
      <c r="D19" s="19" t="s">
        <v>71</v>
      </c>
      <c r="E19" s="19" t="s">
        <v>36</v>
      </c>
      <c r="F19" s="19" t="s">
        <v>66</v>
      </c>
      <c r="G19" s="19" t="s">
        <v>38</v>
      </c>
      <c r="H19" s="19" t="s">
        <v>39</v>
      </c>
      <c r="I19" s="19"/>
      <c r="J19" s="19"/>
      <c r="K19" s="20"/>
      <c r="L19" s="21"/>
      <c r="M19" s="21"/>
      <c r="N19" s="19" t="s">
        <v>77</v>
      </c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/>
    </row>
    <row r="20" spans="1:1024" s="22" customFormat="1" ht="24">
      <c r="A20" s="18">
        <v>16</v>
      </c>
      <c r="B20" s="24" t="s">
        <v>78</v>
      </c>
      <c r="C20" s="24" t="s">
        <v>48</v>
      </c>
      <c r="D20" s="19" t="s">
        <v>29</v>
      </c>
      <c r="E20" s="19" t="s">
        <v>36</v>
      </c>
      <c r="F20" s="19" t="s">
        <v>66</v>
      </c>
      <c r="G20" s="19" t="s">
        <v>38</v>
      </c>
      <c r="H20" s="19" t="s">
        <v>39</v>
      </c>
      <c r="I20" s="19"/>
      <c r="J20" s="19"/>
      <c r="K20" s="20"/>
      <c r="L20" s="21"/>
      <c r="M20" s="21"/>
      <c r="N20" s="19" t="s">
        <v>79</v>
      </c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/>
    </row>
    <row r="21" spans="1:1024" s="22" customFormat="1" ht="24">
      <c r="A21" s="18">
        <v>17</v>
      </c>
      <c r="B21" s="24" t="s">
        <v>78</v>
      </c>
      <c r="C21" s="24" t="s">
        <v>48</v>
      </c>
      <c r="D21" s="19" t="s">
        <v>29</v>
      </c>
      <c r="E21" s="19" t="s">
        <v>36</v>
      </c>
      <c r="F21" s="19" t="s">
        <v>37</v>
      </c>
      <c r="G21" s="19" t="s">
        <v>38</v>
      </c>
      <c r="H21" s="19" t="s">
        <v>39</v>
      </c>
      <c r="I21" s="19"/>
      <c r="J21" s="19"/>
      <c r="K21" s="20"/>
      <c r="L21" s="21"/>
      <c r="M21" s="21"/>
      <c r="N21" s="19" t="s">
        <v>80</v>
      </c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/>
    </row>
    <row r="22" spans="1:1024" ht="48">
      <c r="A22" s="18">
        <v>18</v>
      </c>
      <c r="B22" s="24" t="s">
        <v>81</v>
      </c>
      <c r="C22" s="24" t="s">
        <v>48</v>
      </c>
      <c r="D22" s="24" t="s">
        <v>29</v>
      </c>
      <c r="E22" s="24" t="s">
        <v>36</v>
      </c>
      <c r="F22" s="24" t="s">
        <v>63</v>
      </c>
      <c r="G22" s="24" t="s">
        <v>38</v>
      </c>
      <c r="H22" s="24" t="s">
        <v>39</v>
      </c>
      <c r="I22" s="26"/>
      <c r="J22" s="26" t="s">
        <v>24</v>
      </c>
      <c r="K22" s="27"/>
      <c r="L22" s="28" t="s">
        <v>24</v>
      </c>
      <c r="M22" s="28" t="s">
        <v>24</v>
      </c>
      <c r="N22" s="19" t="s">
        <v>82</v>
      </c>
    </row>
    <row r="23" spans="1:1024" s="29" customFormat="1" ht="24">
      <c r="A23" s="18">
        <v>19</v>
      </c>
      <c r="B23" s="24" t="s">
        <v>83</v>
      </c>
      <c r="C23" s="24" t="s">
        <v>84</v>
      </c>
      <c r="D23" s="24" t="s">
        <v>85</v>
      </c>
      <c r="E23" s="24" t="s">
        <v>36</v>
      </c>
      <c r="F23" s="24" t="s">
        <v>63</v>
      </c>
      <c r="G23" s="24" t="s">
        <v>38</v>
      </c>
      <c r="H23" s="24" t="s">
        <v>39</v>
      </c>
      <c r="I23" s="26"/>
      <c r="J23" s="26" t="s">
        <v>24</v>
      </c>
      <c r="K23" s="27"/>
      <c r="L23" s="28" t="s">
        <v>24</v>
      </c>
      <c r="M23" s="28" t="s">
        <v>24</v>
      </c>
      <c r="N23" s="19" t="s">
        <v>86</v>
      </c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/>
    </row>
    <row r="24" spans="1:1024" s="22" customFormat="1" ht="48">
      <c r="A24" s="18">
        <v>20</v>
      </c>
      <c r="B24" s="24" t="s">
        <v>87</v>
      </c>
      <c r="C24" s="19" t="s">
        <v>84</v>
      </c>
      <c r="D24" s="19" t="s">
        <v>85</v>
      </c>
      <c r="E24" s="19" t="s">
        <v>36</v>
      </c>
      <c r="F24" s="19" t="s">
        <v>43</v>
      </c>
      <c r="G24" s="19" t="s">
        <v>38</v>
      </c>
      <c r="H24" s="19" t="s">
        <v>39</v>
      </c>
      <c r="I24" s="19"/>
      <c r="J24" s="19"/>
      <c r="K24" s="20"/>
      <c r="L24" s="21"/>
      <c r="M24" s="21"/>
      <c r="N24" s="19" t="s">
        <v>88</v>
      </c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/>
    </row>
    <row r="25" spans="1:1024" s="22" customFormat="1" ht="12.75">
      <c r="A25" s="18">
        <v>21</v>
      </c>
      <c r="B25" s="24" t="s">
        <v>89</v>
      </c>
      <c r="C25" s="24" t="s">
        <v>84</v>
      </c>
      <c r="D25" s="19" t="s">
        <v>85</v>
      </c>
      <c r="E25" s="19" t="s">
        <v>36</v>
      </c>
      <c r="F25" s="19" t="s">
        <v>66</v>
      </c>
      <c r="G25" s="19" t="s">
        <v>38</v>
      </c>
      <c r="H25" s="19" t="s">
        <v>39</v>
      </c>
      <c r="I25" s="19"/>
      <c r="J25" s="19"/>
      <c r="K25" s="20"/>
      <c r="L25" s="21"/>
      <c r="M25" s="21"/>
      <c r="N25" s="19" t="s">
        <v>67</v>
      </c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/>
    </row>
    <row r="26" spans="1:1024" s="22" customFormat="1" ht="24">
      <c r="A26" s="18">
        <v>22</v>
      </c>
      <c r="B26" s="24" t="s">
        <v>90</v>
      </c>
      <c r="C26" s="24" t="s">
        <v>91</v>
      </c>
      <c r="D26" s="19" t="s">
        <v>92</v>
      </c>
      <c r="E26" s="19" t="s">
        <v>36</v>
      </c>
      <c r="F26" s="19" t="s">
        <v>66</v>
      </c>
      <c r="G26" s="19" t="s">
        <v>38</v>
      </c>
      <c r="H26" s="19" t="s">
        <v>39</v>
      </c>
      <c r="I26" s="19"/>
      <c r="J26" s="19"/>
      <c r="K26" s="20"/>
      <c r="L26" s="21"/>
      <c r="M26" s="21"/>
      <c r="N26" s="19" t="s">
        <v>93</v>
      </c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/>
    </row>
    <row r="27" spans="1:1024" s="22" customFormat="1" ht="72">
      <c r="A27" s="18">
        <v>23</v>
      </c>
      <c r="B27" s="24" t="s">
        <v>94</v>
      </c>
      <c r="C27" s="24" t="s">
        <v>95</v>
      </c>
      <c r="D27" s="19" t="s">
        <v>92</v>
      </c>
      <c r="E27" s="19" t="s">
        <v>36</v>
      </c>
      <c r="F27" s="19" t="s">
        <v>37</v>
      </c>
      <c r="G27" s="19" t="s">
        <v>38</v>
      </c>
      <c r="H27" s="19" t="s">
        <v>39</v>
      </c>
      <c r="I27" s="19"/>
      <c r="J27" s="19"/>
      <c r="K27" s="20"/>
      <c r="L27" s="21"/>
      <c r="M27" s="21"/>
      <c r="N27" s="19" t="s">
        <v>96</v>
      </c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/>
    </row>
    <row r="28" spans="1:1024" s="22" customFormat="1" ht="24">
      <c r="A28" s="18">
        <v>24</v>
      </c>
      <c r="B28" s="24" t="s">
        <v>97</v>
      </c>
      <c r="C28" s="24" t="s">
        <v>98</v>
      </c>
      <c r="D28" s="24" t="s">
        <v>92</v>
      </c>
      <c r="E28" s="24" t="s">
        <v>36</v>
      </c>
      <c r="F28" s="24" t="s">
        <v>43</v>
      </c>
      <c r="G28" s="19" t="s">
        <v>56</v>
      </c>
      <c r="H28" s="19" t="s">
        <v>39</v>
      </c>
      <c r="I28" s="19"/>
      <c r="J28" s="24" t="s">
        <v>24</v>
      </c>
      <c r="K28" s="20" t="s">
        <v>24</v>
      </c>
      <c r="L28" s="21" t="s">
        <v>24</v>
      </c>
      <c r="M28" s="25" t="s">
        <v>24</v>
      </c>
      <c r="N28" s="19" t="s">
        <v>99</v>
      </c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/>
    </row>
    <row r="29" spans="1:1024" ht="24">
      <c r="A29" s="18">
        <v>25</v>
      </c>
      <c r="B29" s="19" t="s">
        <v>100</v>
      </c>
      <c r="C29" s="19" t="s">
        <v>101</v>
      </c>
      <c r="D29" s="19" t="s">
        <v>92</v>
      </c>
      <c r="E29" s="19" t="s">
        <v>36</v>
      </c>
      <c r="F29" s="19" t="s">
        <v>63</v>
      </c>
      <c r="G29" s="19" t="s">
        <v>38</v>
      </c>
      <c r="H29" s="19" t="s">
        <v>39</v>
      </c>
      <c r="I29" s="26"/>
      <c r="J29" s="26" t="s">
        <v>24</v>
      </c>
      <c r="K29" s="27"/>
      <c r="L29" s="28" t="s">
        <v>24</v>
      </c>
      <c r="M29" s="28" t="s">
        <v>24</v>
      </c>
      <c r="N29" s="19" t="s">
        <v>102</v>
      </c>
    </row>
    <row r="30" spans="1:1024" s="22" customFormat="1" ht="12.75">
      <c r="A30" s="18">
        <v>26</v>
      </c>
      <c r="B30" s="19" t="s">
        <v>103</v>
      </c>
      <c r="C30" s="19" t="s">
        <v>51</v>
      </c>
      <c r="D30" s="19" t="s">
        <v>52</v>
      </c>
      <c r="E30" s="19" t="s">
        <v>36</v>
      </c>
      <c r="F30" s="19" t="s">
        <v>37</v>
      </c>
      <c r="G30" s="19" t="s">
        <v>38</v>
      </c>
      <c r="H30" s="19" t="s">
        <v>39</v>
      </c>
      <c r="I30" s="19"/>
      <c r="J30" s="19"/>
      <c r="K30" s="20"/>
      <c r="L30" s="21"/>
      <c r="M30" s="21"/>
      <c r="N30" s="19" t="s">
        <v>24</v>
      </c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/>
    </row>
    <row r="31" spans="1:1024" s="22" customFormat="1" ht="36">
      <c r="A31" s="18">
        <v>27</v>
      </c>
      <c r="B31" s="19" t="s">
        <v>104</v>
      </c>
      <c r="C31" s="19" t="s">
        <v>105</v>
      </c>
      <c r="D31" s="19" t="s">
        <v>52</v>
      </c>
      <c r="E31" s="19" t="s">
        <v>36</v>
      </c>
      <c r="F31" s="19" t="s">
        <v>74</v>
      </c>
      <c r="G31" s="19" t="s">
        <v>38</v>
      </c>
      <c r="H31" s="19" t="s">
        <v>39</v>
      </c>
      <c r="I31" s="19"/>
      <c r="J31" s="19"/>
      <c r="K31" s="20"/>
      <c r="L31" s="21"/>
      <c r="M31" s="21"/>
      <c r="N31" s="21" t="s">
        <v>106</v>
      </c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/>
    </row>
    <row r="32" spans="1:1024" ht="24">
      <c r="A32" s="18">
        <v>28</v>
      </c>
      <c r="B32" s="19" t="s">
        <v>107</v>
      </c>
      <c r="C32" s="19" t="s">
        <v>108</v>
      </c>
      <c r="D32" s="19" t="s">
        <v>85</v>
      </c>
      <c r="E32" s="19" t="s">
        <v>36</v>
      </c>
      <c r="F32" s="19" t="s">
        <v>63</v>
      </c>
      <c r="G32" s="19" t="s">
        <v>38</v>
      </c>
      <c r="H32" s="19" t="s">
        <v>39</v>
      </c>
      <c r="I32" s="26"/>
      <c r="J32" s="26" t="s">
        <v>24</v>
      </c>
      <c r="K32" s="27"/>
      <c r="L32" s="28" t="s">
        <v>24</v>
      </c>
      <c r="M32" s="28" t="s">
        <v>24</v>
      </c>
      <c r="N32" s="30" t="s">
        <v>109</v>
      </c>
    </row>
    <row r="33" spans="1:1024" s="22" customFormat="1" ht="12.75">
      <c r="A33" s="18">
        <v>29</v>
      </c>
      <c r="B33" s="19" t="s">
        <v>107</v>
      </c>
      <c r="C33" s="19" t="s">
        <v>108</v>
      </c>
      <c r="D33" s="19" t="s">
        <v>85</v>
      </c>
      <c r="E33" s="19" t="s">
        <v>36</v>
      </c>
      <c r="F33" s="19" t="s">
        <v>66</v>
      </c>
      <c r="G33" s="19" t="s">
        <v>38</v>
      </c>
      <c r="H33" s="19" t="s">
        <v>39</v>
      </c>
      <c r="I33" s="19"/>
      <c r="J33" s="19"/>
      <c r="K33" s="20"/>
      <c r="L33" s="21"/>
      <c r="M33" s="21"/>
      <c r="N33" s="21" t="s">
        <v>67</v>
      </c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/>
    </row>
    <row r="34" spans="1:1024" s="22" customFormat="1" ht="36">
      <c r="A34" s="18">
        <v>30</v>
      </c>
      <c r="B34" s="19" t="s">
        <v>107</v>
      </c>
      <c r="C34" s="19" t="s">
        <v>108</v>
      </c>
      <c r="D34" s="19" t="s">
        <v>85</v>
      </c>
      <c r="E34" s="19" t="s">
        <v>36</v>
      </c>
      <c r="F34" s="19" t="s">
        <v>37</v>
      </c>
      <c r="G34" s="19" t="s">
        <v>38</v>
      </c>
      <c r="H34" s="19" t="s">
        <v>39</v>
      </c>
      <c r="I34" s="19"/>
      <c r="J34" s="19"/>
      <c r="K34" s="20"/>
      <c r="L34" s="21"/>
      <c r="M34" s="21"/>
      <c r="N34" s="21" t="s">
        <v>110</v>
      </c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/>
    </row>
    <row r="35" spans="1:1024" s="22" customFormat="1" ht="24">
      <c r="A35" s="18">
        <v>31</v>
      </c>
      <c r="B35" s="19" t="s">
        <v>111</v>
      </c>
      <c r="C35" s="19" t="s">
        <v>18</v>
      </c>
      <c r="D35" s="19" t="s">
        <v>19</v>
      </c>
      <c r="E35" s="19" t="s">
        <v>36</v>
      </c>
      <c r="F35" s="19" t="s">
        <v>43</v>
      </c>
      <c r="G35" s="19" t="s">
        <v>38</v>
      </c>
      <c r="H35" s="19" t="s">
        <v>39</v>
      </c>
      <c r="I35" s="19"/>
      <c r="J35" s="19"/>
      <c r="K35" s="19"/>
      <c r="L35" s="19"/>
      <c r="M35" s="19"/>
      <c r="N35" s="19" t="s">
        <v>112</v>
      </c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/>
    </row>
    <row r="36" spans="1:1024" ht="24">
      <c r="A36" s="18">
        <v>32</v>
      </c>
      <c r="B36" s="19" t="s">
        <v>113</v>
      </c>
      <c r="C36" s="19" t="s">
        <v>114</v>
      </c>
      <c r="D36" s="19" t="s">
        <v>19</v>
      </c>
      <c r="E36" s="19" t="s">
        <v>36</v>
      </c>
      <c r="F36" s="19" t="s">
        <v>63</v>
      </c>
      <c r="G36" s="19" t="s">
        <v>38</v>
      </c>
      <c r="H36" s="19" t="s">
        <v>39</v>
      </c>
      <c r="I36" s="19"/>
      <c r="J36" s="19" t="s">
        <v>24</v>
      </c>
      <c r="K36" s="19"/>
      <c r="L36" s="19" t="s">
        <v>24</v>
      </c>
      <c r="M36" s="19" t="s">
        <v>24</v>
      </c>
      <c r="N36" s="19" t="s">
        <v>115</v>
      </c>
    </row>
    <row r="37" spans="1:1024" ht="24">
      <c r="A37" s="18">
        <v>33</v>
      </c>
      <c r="B37" s="19" t="s">
        <v>116</v>
      </c>
      <c r="C37" s="19" t="s">
        <v>55</v>
      </c>
      <c r="D37" s="19" t="s">
        <v>19</v>
      </c>
      <c r="E37" s="19" t="s">
        <v>36</v>
      </c>
      <c r="F37" s="19" t="s">
        <v>63</v>
      </c>
      <c r="G37" s="19" t="s">
        <v>56</v>
      </c>
      <c r="H37" s="19" t="s">
        <v>39</v>
      </c>
      <c r="I37" s="19"/>
      <c r="J37" s="19" t="s">
        <v>24</v>
      </c>
      <c r="K37" s="19" t="s">
        <v>24</v>
      </c>
      <c r="L37" s="19" t="s">
        <v>24</v>
      </c>
      <c r="M37" s="19" t="s">
        <v>24</v>
      </c>
      <c r="N37" s="19" t="s">
        <v>117</v>
      </c>
    </row>
    <row r="38" spans="1:1024" s="22" customFormat="1" ht="36">
      <c r="A38" s="18">
        <v>34</v>
      </c>
      <c r="B38" s="19" t="s">
        <v>118</v>
      </c>
      <c r="C38" s="19" t="s">
        <v>119</v>
      </c>
      <c r="D38" s="19" t="s">
        <v>120</v>
      </c>
      <c r="E38" s="19" t="s">
        <v>36</v>
      </c>
      <c r="F38" s="19" t="s">
        <v>43</v>
      </c>
      <c r="G38" s="19" t="s">
        <v>56</v>
      </c>
      <c r="H38" s="19" t="s">
        <v>39</v>
      </c>
      <c r="I38" s="19"/>
      <c r="J38" s="19" t="s">
        <v>24</v>
      </c>
      <c r="K38" s="19" t="s">
        <v>24</v>
      </c>
      <c r="L38" s="19" t="s">
        <v>24</v>
      </c>
      <c r="M38" s="19" t="s">
        <v>24</v>
      </c>
      <c r="N38" s="19" t="s">
        <v>121</v>
      </c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/>
    </row>
    <row r="39" spans="1:1024" s="22" customFormat="1" ht="24">
      <c r="A39" s="18">
        <v>35</v>
      </c>
      <c r="B39" s="19" t="s">
        <v>122</v>
      </c>
      <c r="C39" s="19" t="s">
        <v>123</v>
      </c>
      <c r="D39" s="19" t="s">
        <v>120</v>
      </c>
      <c r="E39" s="19" t="s">
        <v>36</v>
      </c>
      <c r="F39" s="19" t="s">
        <v>66</v>
      </c>
      <c r="G39" s="19" t="s">
        <v>38</v>
      </c>
      <c r="H39" s="19" t="s">
        <v>39</v>
      </c>
      <c r="I39" s="19"/>
      <c r="J39" s="19"/>
      <c r="K39" s="19"/>
      <c r="L39" s="19"/>
      <c r="M39" s="19"/>
      <c r="N39" s="19" t="s">
        <v>124</v>
      </c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/>
    </row>
    <row r="40" spans="1:1024" s="22" customFormat="1" ht="36">
      <c r="A40" s="18">
        <v>36</v>
      </c>
      <c r="B40" s="19" t="s">
        <v>125</v>
      </c>
      <c r="C40" s="19" t="s">
        <v>18</v>
      </c>
      <c r="D40" s="19" t="s">
        <v>19</v>
      </c>
      <c r="E40" s="19" t="s">
        <v>36</v>
      </c>
      <c r="F40" s="19" t="s">
        <v>74</v>
      </c>
      <c r="G40" s="19" t="s">
        <v>38</v>
      </c>
      <c r="H40" s="19" t="s">
        <v>39</v>
      </c>
      <c r="I40" s="19"/>
      <c r="J40" s="19"/>
      <c r="K40" s="19"/>
      <c r="L40" s="19"/>
      <c r="M40" s="19"/>
      <c r="N40" s="19" t="s">
        <v>126</v>
      </c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/>
    </row>
    <row r="41" spans="1:1024" s="22" customFormat="1" ht="36">
      <c r="A41" s="18">
        <v>37</v>
      </c>
      <c r="B41" s="19" t="s">
        <v>127</v>
      </c>
      <c r="C41" s="19" t="s">
        <v>28</v>
      </c>
      <c r="D41" s="19" t="s">
        <v>29</v>
      </c>
      <c r="E41" s="19" t="s">
        <v>36</v>
      </c>
      <c r="F41" s="19" t="s">
        <v>66</v>
      </c>
      <c r="G41" s="19" t="s">
        <v>38</v>
      </c>
      <c r="H41" s="19" t="s">
        <v>39</v>
      </c>
      <c r="I41" s="19"/>
      <c r="J41" s="19"/>
      <c r="K41" s="19"/>
      <c r="L41" s="19"/>
      <c r="M41" s="19"/>
      <c r="N41" s="19" t="s">
        <v>128</v>
      </c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/>
    </row>
    <row r="42" spans="1:1024">
      <c r="A42" s="18">
        <v>38</v>
      </c>
      <c r="B42" s="19" t="s">
        <v>73</v>
      </c>
      <c r="C42" s="19" t="s">
        <v>28</v>
      </c>
      <c r="D42" s="19" t="s">
        <v>29</v>
      </c>
      <c r="E42" s="19" t="s">
        <v>36</v>
      </c>
      <c r="F42" s="19" t="s">
        <v>129</v>
      </c>
      <c r="G42" s="19" t="s">
        <v>38</v>
      </c>
      <c r="H42" s="19" t="s">
        <v>39</v>
      </c>
      <c r="I42" s="19"/>
      <c r="J42" s="19" t="s">
        <v>24</v>
      </c>
      <c r="K42" s="19" t="s">
        <v>24</v>
      </c>
      <c r="L42" s="19" t="s">
        <v>24</v>
      </c>
      <c r="M42" s="19" t="s">
        <v>24</v>
      </c>
      <c r="N42" s="19" t="s">
        <v>130</v>
      </c>
    </row>
    <row r="43" spans="1:1024" s="22" customFormat="1" ht="24">
      <c r="A43" s="18">
        <v>39</v>
      </c>
      <c r="B43" s="19" t="s">
        <v>131</v>
      </c>
      <c r="C43" s="19" t="s">
        <v>70</v>
      </c>
      <c r="D43" s="19" t="s">
        <v>120</v>
      </c>
      <c r="E43" s="19" t="s">
        <v>36</v>
      </c>
      <c r="F43" s="19" t="s">
        <v>43</v>
      </c>
      <c r="G43" s="19" t="s">
        <v>38</v>
      </c>
      <c r="H43" s="19" t="s">
        <v>39</v>
      </c>
      <c r="I43" s="19"/>
      <c r="J43" s="19"/>
      <c r="K43" s="19"/>
      <c r="L43" s="19"/>
      <c r="M43" s="19"/>
      <c r="N43" s="19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/>
    </row>
    <row r="44" spans="1:1024" s="22" customFormat="1" ht="12.75">
      <c r="A44" s="18">
        <v>40</v>
      </c>
      <c r="B44" s="19" t="s">
        <v>132</v>
      </c>
      <c r="C44" s="19" t="s">
        <v>28</v>
      </c>
      <c r="D44" s="19" t="s">
        <v>29</v>
      </c>
      <c r="E44" s="19" t="s">
        <v>36</v>
      </c>
      <c r="F44" s="19" t="s">
        <v>43</v>
      </c>
      <c r="G44" s="19" t="s">
        <v>38</v>
      </c>
      <c r="H44" s="19" t="s">
        <v>39</v>
      </c>
      <c r="I44" s="19"/>
      <c r="J44" s="19"/>
      <c r="K44" s="19"/>
      <c r="L44" s="19"/>
      <c r="M44" s="19"/>
      <c r="N44" s="19" t="s">
        <v>133</v>
      </c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/>
    </row>
    <row r="45" spans="1:1024" s="22" customFormat="1" ht="12.75">
      <c r="A45" s="18">
        <v>41</v>
      </c>
      <c r="B45" s="19" t="s">
        <v>73</v>
      </c>
      <c r="C45" s="19" t="s">
        <v>28</v>
      </c>
      <c r="D45" s="19" t="s">
        <v>29</v>
      </c>
      <c r="E45" s="19" t="s">
        <v>36</v>
      </c>
      <c r="F45" s="19" t="s">
        <v>43</v>
      </c>
      <c r="G45" s="19" t="s">
        <v>38</v>
      </c>
      <c r="H45" s="19" t="s">
        <v>39</v>
      </c>
      <c r="I45" s="19"/>
      <c r="J45" s="19"/>
      <c r="K45" s="19"/>
      <c r="L45" s="19"/>
      <c r="M45" s="19"/>
      <c r="N45" s="19" t="s">
        <v>133</v>
      </c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/>
    </row>
    <row r="46" spans="1:1024" s="22" customFormat="1" ht="36">
      <c r="A46" s="18">
        <v>42</v>
      </c>
      <c r="B46" s="19" t="s">
        <v>73</v>
      </c>
      <c r="C46" s="19" t="s">
        <v>28</v>
      </c>
      <c r="D46" s="19" t="s">
        <v>29</v>
      </c>
      <c r="E46" s="19" t="s">
        <v>36</v>
      </c>
      <c r="F46" s="19" t="s">
        <v>37</v>
      </c>
      <c r="G46" s="19" t="s">
        <v>38</v>
      </c>
      <c r="H46" s="19" t="s">
        <v>39</v>
      </c>
      <c r="I46" s="19"/>
      <c r="J46" s="19"/>
      <c r="K46" s="19"/>
      <c r="L46" s="19"/>
      <c r="M46" s="19"/>
      <c r="N46" s="19" t="s">
        <v>134</v>
      </c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/>
    </row>
    <row r="47" spans="1:1024" s="22" customFormat="1" ht="24">
      <c r="A47" s="18">
        <v>43</v>
      </c>
      <c r="B47" s="19" t="s">
        <v>135</v>
      </c>
      <c r="C47" s="19" t="s">
        <v>28</v>
      </c>
      <c r="D47" s="19" t="s">
        <v>29</v>
      </c>
      <c r="E47" s="19" t="s">
        <v>36</v>
      </c>
      <c r="F47" s="19" t="s">
        <v>66</v>
      </c>
      <c r="G47" s="19" t="s">
        <v>38</v>
      </c>
      <c r="H47" s="19" t="s">
        <v>39</v>
      </c>
      <c r="I47" s="19"/>
      <c r="J47" s="19"/>
      <c r="K47" s="19"/>
      <c r="L47" s="19"/>
      <c r="M47" s="19"/>
      <c r="N47" s="19" t="s">
        <v>136</v>
      </c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/>
    </row>
    <row r="48" spans="1:1024">
      <c r="A48" s="18">
        <v>44</v>
      </c>
      <c r="B48" s="19" t="s">
        <v>137</v>
      </c>
      <c r="C48" s="19" t="s">
        <v>28</v>
      </c>
      <c r="D48" s="19" t="s">
        <v>29</v>
      </c>
      <c r="E48" s="19" t="s">
        <v>36</v>
      </c>
      <c r="F48" s="19" t="s">
        <v>63</v>
      </c>
      <c r="G48" s="19" t="s">
        <v>38</v>
      </c>
      <c r="H48" s="19" t="s">
        <v>39</v>
      </c>
      <c r="I48" s="19"/>
      <c r="J48" s="19" t="s">
        <v>24</v>
      </c>
      <c r="K48" s="19" t="s">
        <v>138</v>
      </c>
      <c r="L48" s="19" t="s">
        <v>24</v>
      </c>
      <c r="M48" s="19" t="s">
        <v>24</v>
      </c>
      <c r="N48" s="19" t="s">
        <v>139</v>
      </c>
    </row>
    <row r="49" spans="1:1024" s="22" customFormat="1" ht="36">
      <c r="A49" s="18">
        <v>45</v>
      </c>
      <c r="B49" s="19" t="s">
        <v>140</v>
      </c>
      <c r="C49" s="19" t="s">
        <v>28</v>
      </c>
      <c r="D49" s="19" t="s">
        <v>29</v>
      </c>
      <c r="E49" s="19" t="s">
        <v>36</v>
      </c>
      <c r="F49" s="19" t="s">
        <v>43</v>
      </c>
      <c r="G49" s="19" t="s">
        <v>56</v>
      </c>
      <c r="H49" s="19" t="s">
        <v>39</v>
      </c>
      <c r="I49" s="19"/>
      <c r="J49" s="19" t="s">
        <v>24</v>
      </c>
      <c r="K49" s="19" t="s">
        <v>24</v>
      </c>
      <c r="L49" s="19" t="s">
        <v>24</v>
      </c>
      <c r="M49" s="19" t="s">
        <v>141</v>
      </c>
      <c r="N49" s="19" t="s">
        <v>142</v>
      </c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/>
    </row>
    <row r="50" spans="1:1024" s="22" customFormat="1" ht="12.75">
      <c r="A50" s="18">
        <v>46</v>
      </c>
      <c r="B50" s="19" t="s">
        <v>143</v>
      </c>
      <c r="C50" s="19" t="s">
        <v>28</v>
      </c>
      <c r="D50" s="19" t="s">
        <v>29</v>
      </c>
      <c r="E50" s="19" t="s">
        <v>36</v>
      </c>
      <c r="F50" s="19" t="s">
        <v>43</v>
      </c>
      <c r="G50" s="19" t="s">
        <v>38</v>
      </c>
      <c r="H50" s="19" t="s">
        <v>39</v>
      </c>
      <c r="I50" s="19"/>
      <c r="J50" s="19"/>
      <c r="K50" s="19"/>
      <c r="L50" s="19"/>
      <c r="M50" s="19"/>
      <c r="N50" s="19" t="s">
        <v>133</v>
      </c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/>
    </row>
    <row r="51" spans="1:1024" s="22" customFormat="1" ht="12.75">
      <c r="A51" s="18">
        <v>47</v>
      </c>
      <c r="B51" s="19" t="s">
        <v>144</v>
      </c>
      <c r="C51" s="19" t="s">
        <v>28</v>
      </c>
      <c r="D51" s="19" t="s">
        <v>29</v>
      </c>
      <c r="E51" s="19" t="s">
        <v>36</v>
      </c>
      <c r="F51" s="19" t="s">
        <v>43</v>
      </c>
      <c r="G51" s="19" t="s">
        <v>38</v>
      </c>
      <c r="H51" s="19" t="s">
        <v>39</v>
      </c>
      <c r="I51" s="19"/>
      <c r="J51" s="19"/>
      <c r="K51" s="19"/>
      <c r="L51" s="19"/>
      <c r="M51" s="19"/>
      <c r="N51" s="19" t="s">
        <v>145</v>
      </c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/>
    </row>
    <row r="52" spans="1:1024" s="22" customFormat="1" ht="12.75">
      <c r="A52" s="18">
        <v>48</v>
      </c>
      <c r="B52" s="19" t="s">
        <v>144</v>
      </c>
      <c r="C52" s="19" t="s">
        <v>28</v>
      </c>
      <c r="D52" s="19" t="s">
        <v>29</v>
      </c>
      <c r="E52" s="19" t="s">
        <v>36</v>
      </c>
      <c r="F52" s="19" t="s">
        <v>66</v>
      </c>
      <c r="G52" s="19" t="s">
        <v>38</v>
      </c>
      <c r="H52" s="19" t="s">
        <v>39</v>
      </c>
      <c r="I52" s="19"/>
      <c r="J52" s="19"/>
      <c r="K52" s="19"/>
      <c r="L52" s="19"/>
      <c r="M52" s="19"/>
      <c r="N52" s="19" t="s">
        <v>146</v>
      </c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/>
    </row>
    <row r="53" spans="1:1024">
      <c r="A53" s="18">
        <v>49</v>
      </c>
      <c r="B53" s="19" t="s">
        <v>147</v>
      </c>
      <c r="C53" s="19" t="s">
        <v>28</v>
      </c>
      <c r="D53" s="19" t="s">
        <v>29</v>
      </c>
      <c r="E53" s="19" t="s">
        <v>36</v>
      </c>
      <c r="F53" s="19" t="s">
        <v>63</v>
      </c>
      <c r="G53" s="19" t="s">
        <v>38</v>
      </c>
      <c r="H53" s="19" t="s">
        <v>39</v>
      </c>
      <c r="I53" s="19"/>
      <c r="J53" s="19" t="s">
        <v>24</v>
      </c>
      <c r="K53" s="19"/>
      <c r="L53" s="19" t="s">
        <v>24</v>
      </c>
      <c r="M53" s="19" t="s">
        <v>24</v>
      </c>
      <c r="N53" s="19" t="s">
        <v>148</v>
      </c>
    </row>
    <row r="54" spans="1:1024" s="22" customFormat="1" ht="144">
      <c r="A54" s="18">
        <v>50</v>
      </c>
      <c r="B54" s="19" t="s">
        <v>149</v>
      </c>
      <c r="C54" s="19" t="s">
        <v>28</v>
      </c>
      <c r="D54" s="19" t="s">
        <v>29</v>
      </c>
      <c r="E54" s="19" t="s">
        <v>36</v>
      </c>
      <c r="F54" s="19" t="s">
        <v>43</v>
      </c>
      <c r="G54" s="19" t="s">
        <v>38</v>
      </c>
      <c r="H54" s="19" t="s">
        <v>39</v>
      </c>
      <c r="I54" s="19"/>
      <c r="J54" s="19" t="s">
        <v>24</v>
      </c>
      <c r="K54" s="19" t="s">
        <v>150</v>
      </c>
      <c r="L54" s="19" t="s">
        <v>24</v>
      </c>
      <c r="M54" s="19" t="s">
        <v>151</v>
      </c>
      <c r="N54" s="19" t="s">
        <v>152</v>
      </c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/>
    </row>
    <row r="55" spans="1:1024" s="22" customFormat="1" ht="12.75">
      <c r="A55" s="18">
        <v>51</v>
      </c>
      <c r="B55" s="19" t="s">
        <v>149</v>
      </c>
      <c r="C55" s="19" t="s">
        <v>28</v>
      </c>
      <c r="D55" s="19" t="s">
        <v>29</v>
      </c>
      <c r="E55" s="19" t="s">
        <v>36</v>
      </c>
      <c r="F55" s="19" t="s">
        <v>37</v>
      </c>
      <c r="G55" s="19" t="s">
        <v>38</v>
      </c>
      <c r="H55" s="19" t="s">
        <v>39</v>
      </c>
      <c r="I55" s="19"/>
      <c r="J55" s="19"/>
      <c r="K55" s="19"/>
      <c r="L55" s="19"/>
      <c r="M55" s="19"/>
      <c r="N55" s="19" t="s">
        <v>153</v>
      </c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/>
    </row>
    <row r="56" spans="1:1024">
      <c r="A56" s="18">
        <v>52</v>
      </c>
      <c r="B56" s="19" t="s">
        <v>154</v>
      </c>
      <c r="C56" s="19" t="s">
        <v>28</v>
      </c>
      <c r="D56" s="19" t="s">
        <v>29</v>
      </c>
      <c r="E56" s="19" t="s">
        <v>36</v>
      </c>
      <c r="F56" s="19" t="s">
        <v>63</v>
      </c>
      <c r="G56" s="19" t="s">
        <v>38</v>
      </c>
      <c r="H56" s="19" t="s">
        <v>39</v>
      </c>
      <c r="I56" s="19"/>
      <c r="J56" s="19" t="s">
        <v>24</v>
      </c>
      <c r="K56" s="19"/>
      <c r="L56" s="19" t="s">
        <v>24</v>
      </c>
      <c r="M56" s="19" t="s">
        <v>24</v>
      </c>
      <c r="N56" s="19" t="s">
        <v>155</v>
      </c>
    </row>
    <row r="57" spans="1:1024">
      <c r="A57" s="18">
        <v>53</v>
      </c>
      <c r="B57" s="19" t="s">
        <v>156</v>
      </c>
      <c r="C57" s="19" t="s">
        <v>91</v>
      </c>
      <c r="D57" s="19" t="s">
        <v>92</v>
      </c>
      <c r="E57" s="19" t="s">
        <v>36</v>
      </c>
      <c r="F57" s="19" t="s">
        <v>63</v>
      </c>
      <c r="G57" s="19" t="s">
        <v>38</v>
      </c>
      <c r="H57" s="19" t="s">
        <v>39</v>
      </c>
      <c r="I57" s="19"/>
      <c r="J57" s="19"/>
      <c r="K57" s="19"/>
      <c r="L57" s="19"/>
      <c r="M57" s="19"/>
      <c r="N57" s="19" t="s">
        <v>157</v>
      </c>
    </row>
    <row r="58" spans="1:1024">
      <c r="A58" s="18">
        <v>54</v>
      </c>
      <c r="B58" s="19" t="s">
        <v>158</v>
      </c>
      <c r="C58" s="19" t="s">
        <v>119</v>
      </c>
      <c r="D58" s="19" t="s">
        <v>120</v>
      </c>
      <c r="E58" s="19" t="s">
        <v>36</v>
      </c>
      <c r="F58" s="19" t="s">
        <v>63</v>
      </c>
      <c r="G58" s="19" t="s">
        <v>38</v>
      </c>
      <c r="H58" s="19" t="s">
        <v>39</v>
      </c>
      <c r="I58" s="19"/>
      <c r="J58" s="19"/>
      <c r="K58" s="19"/>
      <c r="L58" s="19"/>
      <c r="M58" s="19"/>
      <c r="N58" s="19" t="s">
        <v>159</v>
      </c>
    </row>
    <row r="59" spans="1:1024" ht="48">
      <c r="A59" s="18">
        <v>55</v>
      </c>
      <c r="B59" s="19" t="s">
        <v>160</v>
      </c>
      <c r="C59" s="19" t="s">
        <v>48</v>
      </c>
      <c r="D59" s="19" t="s">
        <v>29</v>
      </c>
      <c r="E59" s="19" t="s">
        <v>36</v>
      </c>
      <c r="F59" s="19" t="s">
        <v>63</v>
      </c>
      <c r="G59" s="19" t="s">
        <v>38</v>
      </c>
      <c r="H59" s="19" t="s">
        <v>39</v>
      </c>
      <c r="I59" s="19"/>
      <c r="J59" s="19" t="s">
        <v>24</v>
      </c>
      <c r="K59" s="19"/>
      <c r="L59" s="19" t="s">
        <v>24</v>
      </c>
      <c r="M59" s="19" t="s">
        <v>24</v>
      </c>
      <c r="N59" s="19" t="s">
        <v>161</v>
      </c>
    </row>
    <row r="60" spans="1:1024" s="22" customFormat="1" ht="12.75">
      <c r="A60" s="18">
        <v>56</v>
      </c>
      <c r="B60" s="19" t="s">
        <v>162</v>
      </c>
      <c r="C60" s="19" t="s">
        <v>28</v>
      </c>
      <c r="D60" s="19" t="s">
        <v>29</v>
      </c>
      <c r="E60" s="19" t="s">
        <v>36</v>
      </c>
      <c r="F60" s="19" t="s">
        <v>66</v>
      </c>
      <c r="G60" s="19" t="s">
        <v>38</v>
      </c>
      <c r="H60" s="19" t="s">
        <v>39</v>
      </c>
      <c r="I60" s="19"/>
      <c r="J60" s="19"/>
      <c r="K60" s="19"/>
      <c r="L60" s="19"/>
      <c r="M60" s="19"/>
      <c r="N60" s="19" t="s">
        <v>163</v>
      </c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/>
    </row>
    <row r="61" spans="1:1024" s="22" customFormat="1" ht="12.75">
      <c r="A61" s="18">
        <v>57</v>
      </c>
      <c r="B61" s="19" t="s">
        <v>164</v>
      </c>
      <c r="C61" s="19" t="s">
        <v>48</v>
      </c>
      <c r="D61" s="19" t="s">
        <v>29</v>
      </c>
      <c r="E61" s="19" t="s">
        <v>36</v>
      </c>
      <c r="F61" s="19" t="s">
        <v>37</v>
      </c>
      <c r="G61" s="19" t="s">
        <v>38</v>
      </c>
      <c r="H61" s="19" t="s">
        <v>39</v>
      </c>
      <c r="I61" s="19"/>
      <c r="J61" s="19"/>
      <c r="K61" s="19"/>
      <c r="L61" s="19"/>
      <c r="M61" s="19"/>
      <c r="N61" s="19" t="s">
        <v>165</v>
      </c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/>
    </row>
    <row r="62" spans="1:1024" ht="36">
      <c r="A62" s="18">
        <v>58</v>
      </c>
      <c r="B62" s="19" t="s">
        <v>166</v>
      </c>
      <c r="C62" s="19" t="s">
        <v>28</v>
      </c>
      <c r="D62" s="19" t="s">
        <v>29</v>
      </c>
      <c r="E62" s="19" t="s">
        <v>36</v>
      </c>
      <c r="F62" s="19" t="s">
        <v>63</v>
      </c>
      <c r="G62" s="19" t="s">
        <v>167</v>
      </c>
      <c r="H62" s="19" t="s">
        <v>39</v>
      </c>
      <c r="I62" s="19"/>
      <c r="J62" s="19" t="s">
        <v>24</v>
      </c>
      <c r="K62" s="19" t="s">
        <v>24</v>
      </c>
      <c r="L62" s="19" t="s">
        <v>24</v>
      </c>
      <c r="M62" s="19" t="s">
        <v>24</v>
      </c>
      <c r="N62" s="19" t="s">
        <v>168</v>
      </c>
    </row>
    <row r="63" spans="1:1024" s="22" customFormat="1" ht="12.75">
      <c r="A63" s="18">
        <v>59</v>
      </c>
      <c r="B63" s="19" t="s">
        <v>169</v>
      </c>
      <c r="C63" s="19" t="s">
        <v>28</v>
      </c>
      <c r="D63" s="19" t="s">
        <v>29</v>
      </c>
      <c r="E63" s="19" t="s">
        <v>36</v>
      </c>
      <c r="F63" s="19" t="s">
        <v>37</v>
      </c>
      <c r="G63" s="19" t="s">
        <v>38</v>
      </c>
      <c r="H63" s="19" t="s">
        <v>39</v>
      </c>
      <c r="I63" s="19"/>
      <c r="J63" s="19"/>
      <c r="K63" s="19"/>
      <c r="L63" s="19"/>
      <c r="M63" s="19"/>
      <c r="N63" s="19" t="s">
        <v>170</v>
      </c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/>
    </row>
    <row r="64" spans="1:1024" s="22" customFormat="1" ht="24">
      <c r="A64" s="18">
        <v>60</v>
      </c>
      <c r="B64" s="19" t="s">
        <v>171</v>
      </c>
      <c r="C64" s="19" t="s">
        <v>28</v>
      </c>
      <c r="D64" s="19" t="s">
        <v>29</v>
      </c>
      <c r="E64" s="19" t="s">
        <v>36</v>
      </c>
      <c r="F64" s="19" t="s">
        <v>66</v>
      </c>
      <c r="G64" s="19" t="s">
        <v>38</v>
      </c>
      <c r="H64" s="19" t="s">
        <v>172</v>
      </c>
      <c r="I64" s="19"/>
      <c r="J64" s="19"/>
      <c r="K64" s="19"/>
      <c r="L64" s="19"/>
      <c r="M64" s="19"/>
      <c r="N64" s="19" t="s">
        <v>173</v>
      </c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/>
    </row>
    <row r="65" spans="1:1024" s="22" customFormat="1" ht="24">
      <c r="A65" s="18">
        <v>61</v>
      </c>
      <c r="B65" s="19" t="s">
        <v>171</v>
      </c>
      <c r="C65" s="19" t="s">
        <v>28</v>
      </c>
      <c r="D65" s="19" t="s">
        <v>29</v>
      </c>
      <c r="E65" s="19" t="s">
        <v>36</v>
      </c>
      <c r="F65" s="19" t="s">
        <v>37</v>
      </c>
      <c r="G65" s="19" t="s">
        <v>38</v>
      </c>
      <c r="H65" s="19" t="s">
        <v>172</v>
      </c>
      <c r="I65" s="19"/>
      <c r="J65" s="19"/>
      <c r="K65" s="19"/>
      <c r="L65" s="19"/>
      <c r="M65" s="19"/>
      <c r="N65" s="19" t="s">
        <v>174</v>
      </c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/>
    </row>
    <row r="66" spans="1:1024" s="22" customFormat="1" ht="156">
      <c r="A66" s="18">
        <v>62</v>
      </c>
      <c r="B66" s="19" t="s">
        <v>175</v>
      </c>
      <c r="C66" s="19" t="s">
        <v>28</v>
      </c>
      <c r="D66" s="19" t="s">
        <v>29</v>
      </c>
      <c r="E66" s="19" t="s">
        <v>36</v>
      </c>
      <c r="F66" s="19" t="s">
        <v>43</v>
      </c>
      <c r="G66" s="19" t="s">
        <v>38</v>
      </c>
      <c r="H66" s="19" t="s">
        <v>172</v>
      </c>
      <c r="I66" s="19"/>
      <c r="J66" s="19" t="s">
        <v>176</v>
      </c>
      <c r="K66" s="19" t="s">
        <v>177</v>
      </c>
      <c r="L66" s="19" t="s">
        <v>24</v>
      </c>
      <c r="M66" s="19" t="s">
        <v>178</v>
      </c>
      <c r="N66" s="19" t="s">
        <v>179</v>
      </c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/>
    </row>
    <row r="67" spans="1:1024" ht="24">
      <c r="A67" s="18">
        <v>63</v>
      </c>
      <c r="B67" s="19" t="s">
        <v>180</v>
      </c>
      <c r="C67" s="19" t="s">
        <v>70</v>
      </c>
      <c r="D67" s="19" t="s">
        <v>71</v>
      </c>
      <c r="E67" s="19" t="s">
        <v>36</v>
      </c>
      <c r="F67" s="19" t="s">
        <v>63</v>
      </c>
      <c r="G67" s="19" t="s">
        <v>38</v>
      </c>
      <c r="H67" s="19" t="s">
        <v>39</v>
      </c>
      <c r="I67" s="19"/>
      <c r="J67" s="19" t="s">
        <v>24</v>
      </c>
      <c r="K67" s="19"/>
      <c r="L67" s="19" t="s">
        <v>24</v>
      </c>
      <c r="M67" s="19" t="s">
        <v>24</v>
      </c>
      <c r="N67" s="19" t="s">
        <v>168</v>
      </c>
    </row>
    <row r="68" spans="1:1024" s="22" customFormat="1" ht="48">
      <c r="A68" s="18">
        <v>64</v>
      </c>
      <c r="B68" s="19" t="s">
        <v>181</v>
      </c>
      <c r="C68" s="19" t="s">
        <v>70</v>
      </c>
      <c r="D68" s="19" t="s">
        <v>71</v>
      </c>
      <c r="E68" s="19" t="s">
        <v>36</v>
      </c>
      <c r="F68" s="19" t="s">
        <v>43</v>
      </c>
      <c r="G68" s="19" t="s">
        <v>182</v>
      </c>
      <c r="H68" s="19" t="s">
        <v>23</v>
      </c>
      <c r="I68" s="19"/>
      <c r="J68" s="19" t="s">
        <v>24</v>
      </c>
      <c r="K68" s="19" t="s">
        <v>24</v>
      </c>
      <c r="L68" s="19" t="s">
        <v>24</v>
      </c>
      <c r="M68" s="19" t="s">
        <v>24</v>
      </c>
      <c r="N68" s="19" t="s">
        <v>183</v>
      </c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/>
    </row>
    <row r="69" spans="1:1024" s="22" customFormat="1" ht="24">
      <c r="A69" s="18">
        <v>65</v>
      </c>
      <c r="B69" s="19" t="s">
        <v>184</v>
      </c>
      <c r="C69" s="19" t="s">
        <v>55</v>
      </c>
      <c r="D69" s="19" t="s">
        <v>19</v>
      </c>
      <c r="E69" s="19" t="s">
        <v>36</v>
      </c>
      <c r="F69" s="19" t="s">
        <v>74</v>
      </c>
      <c r="G69" s="19" t="s">
        <v>38</v>
      </c>
      <c r="H69" s="19" t="s">
        <v>39</v>
      </c>
      <c r="I69" s="19"/>
      <c r="J69" s="19"/>
      <c r="K69" s="19"/>
      <c r="L69" s="19"/>
      <c r="M69" s="19"/>
      <c r="N69" s="19" t="s">
        <v>185</v>
      </c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/>
    </row>
    <row r="70" spans="1:1024" s="22" customFormat="1" ht="12.75">
      <c r="A70" s="18">
        <v>66</v>
      </c>
      <c r="B70" s="19" t="s">
        <v>186</v>
      </c>
      <c r="C70" s="19" t="s">
        <v>187</v>
      </c>
      <c r="D70" s="19" t="s">
        <v>19</v>
      </c>
      <c r="E70" s="19" t="s">
        <v>36</v>
      </c>
      <c r="F70" s="19" t="s">
        <v>37</v>
      </c>
      <c r="G70" s="19" t="s">
        <v>38</v>
      </c>
      <c r="H70" s="19" t="s">
        <v>39</v>
      </c>
      <c r="I70" s="19"/>
      <c r="J70" s="19"/>
      <c r="K70" s="19"/>
      <c r="L70" s="19"/>
      <c r="M70" s="19"/>
      <c r="N70" s="19" t="s">
        <v>188</v>
      </c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/>
    </row>
    <row r="71" spans="1:1024" s="22" customFormat="1" ht="36">
      <c r="A71" s="18">
        <v>67</v>
      </c>
      <c r="B71" s="19" t="s">
        <v>189</v>
      </c>
      <c r="C71" s="19" t="s">
        <v>187</v>
      </c>
      <c r="D71" s="19" t="s">
        <v>19</v>
      </c>
      <c r="E71" s="19" t="s">
        <v>36</v>
      </c>
      <c r="F71" s="19" t="s">
        <v>66</v>
      </c>
      <c r="G71" s="19" t="s">
        <v>38</v>
      </c>
      <c r="H71" s="19" t="s">
        <v>39</v>
      </c>
      <c r="I71" s="19"/>
      <c r="J71" s="19"/>
      <c r="K71" s="19"/>
      <c r="L71" s="19"/>
      <c r="M71" s="19"/>
      <c r="N71" s="19" t="s">
        <v>190</v>
      </c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/>
    </row>
    <row r="72" spans="1:1024" s="22" customFormat="1" ht="24">
      <c r="A72" s="18">
        <v>68</v>
      </c>
      <c r="B72" s="19" t="s">
        <v>191</v>
      </c>
      <c r="C72" s="19" t="s">
        <v>192</v>
      </c>
      <c r="D72" s="19" t="s">
        <v>193</v>
      </c>
      <c r="E72" s="19" t="s">
        <v>36</v>
      </c>
      <c r="F72" s="19" t="s">
        <v>43</v>
      </c>
      <c r="G72" s="19" t="s">
        <v>194</v>
      </c>
      <c r="H72" s="19" t="s">
        <v>39</v>
      </c>
      <c r="I72" s="19"/>
      <c r="J72" s="19"/>
      <c r="K72" s="19"/>
      <c r="L72" s="19"/>
      <c r="M72" s="19"/>
      <c r="N72" s="19" t="s">
        <v>195</v>
      </c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/>
    </row>
    <row r="73" spans="1:1024" s="22" customFormat="1" ht="12.75">
      <c r="A73" s="18">
        <v>69</v>
      </c>
      <c r="B73" s="19" t="s">
        <v>196</v>
      </c>
      <c r="C73" s="19" t="s">
        <v>197</v>
      </c>
      <c r="D73" s="19" t="s">
        <v>19</v>
      </c>
      <c r="E73" s="19" t="s">
        <v>36</v>
      </c>
      <c r="F73" s="19" t="s">
        <v>43</v>
      </c>
      <c r="G73" s="19" t="s">
        <v>38</v>
      </c>
      <c r="H73" s="19" t="s">
        <v>39</v>
      </c>
      <c r="I73" s="19"/>
      <c r="J73" s="19"/>
      <c r="K73" s="19"/>
      <c r="L73" s="19"/>
      <c r="M73" s="19"/>
      <c r="N73" s="19" t="s">
        <v>198</v>
      </c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/>
    </row>
    <row r="74" spans="1:1024" s="22" customFormat="1" ht="12.75">
      <c r="A74" s="18">
        <v>70</v>
      </c>
      <c r="B74" s="19" t="s">
        <v>196</v>
      </c>
      <c r="C74" s="19" t="s">
        <v>197</v>
      </c>
      <c r="D74" s="19" t="s">
        <v>19</v>
      </c>
      <c r="E74" s="19" t="s">
        <v>36</v>
      </c>
      <c r="F74" s="19" t="s">
        <v>37</v>
      </c>
      <c r="G74" s="19" t="s">
        <v>38</v>
      </c>
      <c r="H74" s="19" t="s">
        <v>39</v>
      </c>
      <c r="I74" s="19"/>
      <c r="J74" s="19"/>
      <c r="K74" s="19"/>
      <c r="L74" s="19"/>
      <c r="M74" s="19"/>
      <c r="N74" s="19" t="s">
        <v>199</v>
      </c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/>
    </row>
    <row r="75" spans="1:1024" ht="24">
      <c r="A75" s="18">
        <v>71</v>
      </c>
      <c r="B75" s="19" t="s">
        <v>200</v>
      </c>
      <c r="C75" s="19" t="s">
        <v>201</v>
      </c>
      <c r="D75" s="19" t="s">
        <v>120</v>
      </c>
      <c r="E75" s="19" t="s">
        <v>36</v>
      </c>
      <c r="F75" s="19" t="s">
        <v>63</v>
      </c>
      <c r="G75" s="19" t="s">
        <v>38</v>
      </c>
      <c r="H75" s="19" t="s">
        <v>39</v>
      </c>
      <c r="I75" s="19"/>
      <c r="J75" s="19" t="s">
        <v>24</v>
      </c>
      <c r="K75" s="19"/>
      <c r="L75" s="19" t="s">
        <v>24</v>
      </c>
      <c r="M75" s="19" t="s">
        <v>24</v>
      </c>
      <c r="N75" s="19" t="s">
        <v>202</v>
      </c>
    </row>
    <row r="76" spans="1:1024" s="22" customFormat="1" ht="24">
      <c r="A76" s="18">
        <v>72</v>
      </c>
      <c r="B76" s="19" t="s">
        <v>203</v>
      </c>
      <c r="C76" s="19" t="s">
        <v>51</v>
      </c>
      <c r="D76" s="19" t="s">
        <v>52</v>
      </c>
      <c r="E76" s="19" t="s">
        <v>30</v>
      </c>
      <c r="F76" s="19" t="s">
        <v>31</v>
      </c>
      <c r="G76" s="19" t="s">
        <v>38</v>
      </c>
      <c r="H76" s="19" t="s">
        <v>39</v>
      </c>
      <c r="I76" s="19"/>
      <c r="J76" s="19"/>
      <c r="K76" s="19"/>
      <c r="L76" s="19"/>
      <c r="M76" s="19"/>
      <c r="N76" s="19" t="s">
        <v>204</v>
      </c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/>
    </row>
    <row r="77" spans="1:1024" ht="24">
      <c r="A77" s="18">
        <v>73</v>
      </c>
      <c r="B77" s="19" t="s">
        <v>205</v>
      </c>
      <c r="C77" s="19" t="s">
        <v>206</v>
      </c>
      <c r="D77" s="19" t="s">
        <v>19</v>
      </c>
      <c r="E77" s="19" t="s">
        <v>36</v>
      </c>
      <c r="F77" s="19" t="s">
        <v>63</v>
      </c>
      <c r="G77" s="19" t="s">
        <v>38</v>
      </c>
      <c r="H77" s="19" t="s">
        <v>39</v>
      </c>
      <c r="I77" s="19"/>
      <c r="J77" s="19" t="s">
        <v>24</v>
      </c>
      <c r="K77" s="19" t="s">
        <v>24</v>
      </c>
      <c r="L77" s="19" t="s">
        <v>24</v>
      </c>
      <c r="M77" s="19" t="s">
        <v>24</v>
      </c>
      <c r="N77" s="19" t="s">
        <v>207</v>
      </c>
    </row>
    <row r="78" spans="1:1024" s="22" customFormat="1" ht="168">
      <c r="A78" s="18">
        <v>74</v>
      </c>
      <c r="B78" s="19" t="s">
        <v>208</v>
      </c>
      <c r="C78" s="19" t="s">
        <v>209</v>
      </c>
      <c r="D78" s="19" t="s">
        <v>19</v>
      </c>
      <c r="E78" s="19" t="s">
        <v>30</v>
      </c>
      <c r="F78" s="19" t="s">
        <v>31</v>
      </c>
      <c r="G78" s="19" t="s">
        <v>38</v>
      </c>
      <c r="H78" s="19" t="s">
        <v>39</v>
      </c>
      <c r="I78" s="19"/>
      <c r="J78" s="19"/>
      <c r="K78" s="19"/>
      <c r="L78" s="19"/>
      <c r="M78" s="19"/>
      <c r="N78" s="19" t="s">
        <v>210</v>
      </c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/>
    </row>
    <row r="79" spans="1:1024" s="22" customFormat="1" ht="24">
      <c r="A79" s="18">
        <v>75</v>
      </c>
      <c r="B79" s="19" t="s">
        <v>211</v>
      </c>
      <c r="C79" s="19" t="s">
        <v>55</v>
      </c>
      <c r="D79" s="19" t="s">
        <v>19</v>
      </c>
      <c r="E79" s="19" t="s">
        <v>36</v>
      </c>
      <c r="F79" s="19" t="s">
        <v>37</v>
      </c>
      <c r="G79" s="19" t="s">
        <v>38</v>
      </c>
      <c r="H79" s="19" t="s">
        <v>39</v>
      </c>
      <c r="I79" s="19"/>
      <c r="J79" s="19"/>
      <c r="K79" s="19"/>
      <c r="L79" s="19"/>
      <c r="M79" s="19"/>
      <c r="N79" s="19" t="s">
        <v>212</v>
      </c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/>
    </row>
    <row r="80" spans="1:1024" s="22" customFormat="1" ht="24">
      <c r="A80" s="18">
        <v>76</v>
      </c>
      <c r="B80" s="19" t="s">
        <v>213</v>
      </c>
      <c r="C80" s="19" t="s">
        <v>206</v>
      </c>
      <c r="D80" s="19" t="s">
        <v>19</v>
      </c>
      <c r="E80" s="19" t="s">
        <v>36</v>
      </c>
      <c r="F80" s="19" t="s">
        <v>66</v>
      </c>
      <c r="G80" s="19" t="s">
        <v>38</v>
      </c>
      <c r="H80" s="19" t="s">
        <v>39</v>
      </c>
      <c r="I80" s="19"/>
      <c r="J80" s="19"/>
      <c r="K80" s="19"/>
      <c r="L80" s="19"/>
      <c r="M80" s="19"/>
      <c r="N80" s="19" t="s">
        <v>214</v>
      </c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/>
    </row>
    <row r="81" spans="1:1024" ht="24">
      <c r="A81" s="18">
        <v>77</v>
      </c>
      <c r="B81" s="19" t="s">
        <v>215</v>
      </c>
      <c r="C81" s="19" t="s">
        <v>18</v>
      </c>
      <c r="D81" s="19" t="s">
        <v>19</v>
      </c>
      <c r="E81" s="19" t="s">
        <v>216</v>
      </c>
      <c r="F81" s="19" t="s">
        <v>217</v>
      </c>
      <c r="G81" s="19" t="s">
        <v>38</v>
      </c>
      <c r="H81" s="19" t="s">
        <v>39</v>
      </c>
      <c r="I81" s="19"/>
      <c r="J81" s="19"/>
      <c r="K81" s="19"/>
      <c r="L81" s="19"/>
      <c r="M81" s="19"/>
      <c r="N81" s="19" t="s">
        <v>218</v>
      </c>
    </row>
    <row r="82" spans="1:1024" s="22" customFormat="1" ht="60">
      <c r="A82" s="18">
        <v>78</v>
      </c>
      <c r="B82" s="19" t="s">
        <v>219</v>
      </c>
      <c r="C82" s="19" t="s">
        <v>48</v>
      </c>
      <c r="D82" s="19" t="s">
        <v>29</v>
      </c>
      <c r="E82" s="19" t="s">
        <v>216</v>
      </c>
      <c r="F82" s="19" t="s">
        <v>220</v>
      </c>
      <c r="G82" s="19" t="s">
        <v>221</v>
      </c>
      <c r="H82" s="19" t="s">
        <v>23</v>
      </c>
      <c r="I82" s="19"/>
      <c r="J82" s="19"/>
      <c r="K82" s="19"/>
      <c r="L82" s="19"/>
      <c r="M82" s="19"/>
      <c r="N82" s="19" t="s">
        <v>222</v>
      </c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/>
    </row>
    <row r="83" spans="1:1024" s="22" customFormat="1" ht="24">
      <c r="A83" s="18">
        <v>79</v>
      </c>
      <c r="B83" s="19" t="s">
        <v>223</v>
      </c>
      <c r="C83" s="19" t="s">
        <v>28</v>
      </c>
      <c r="D83" s="19" t="s">
        <v>29</v>
      </c>
      <c r="E83" s="19" t="s">
        <v>216</v>
      </c>
      <c r="F83" s="19" t="s">
        <v>220</v>
      </c>
      <c r="G83" s="19" t="s">
        <v>38</v>
      </c>
      <c r="H83" s="19" t="s">
        <v>23</v>
      </c>
      <c r="I83" s="19"/>
      <c r="J83" s="19"/>
      <c r="K83" s="19"/>
      <c r="L83" s="19"/>
      <c r="M83" s="19"/>
      <c r="N83" s="19" t="s">
        <v>224</v>
      </c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/>
    </row>
    <row r="84" spans="1:1024" s="22" customFormat="1" ht="60">
      <c r="A84" s="18">
        <v>80</v>
      </c>
      <c r="B84" s="19" t="s">
        <v>225</v>
      </c>
      <c r="C84" s="19" t="s">
        <v>123</v>
      </c>
      <c r="D84" s="19" t="s">
        <v>120</v>
      </c>
      <c r="E84" s="19" t="s">
        <v>216</v>
      </c>
      <c r="F84" s="19" t="s">
        <v>220</v>
      </c>
      <c r="G84" s="19" t="s">
        <v>226</v>
      </c>
      <c r="H84" s="19" t="s">
        <v>23</v>
      </c>
      <c r="I84" s="19"/>
      <c r="J84" s="19"/>
      <c r="K84" s="19"/>
      <c r="L84" s="19"/>
      <c r="M84" s="19"/>
      <c r="N84" s="19" t="s">
        <v>227</v>
      </c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/>
    </row>
    <row r="85" spans="1:1024" s="22" customFormat="1" ht="12.75">
      <c r="A85" s="18">
        <v>81</v>
      </c>
      <c r="B85" s="19" t="s">
        <v>84</v>
      </c>
      <c r="C85" s="19" t="s">
        <v>84</v>
      </c>
      <c r="D85" s="19" t="s">
        <v>85</v>
      </c>
      <c r="E85" s="19" t="s">
        <v>216</v>
      </c>
      <c r="F85" s="19" t="s">
        <v>220</v>
      </c>
      <c r="G85" s="19" t="s">
        <v>38</v>
      </c>
      <c r="H85" s="19" t="s">
        <v>39</v>
      </c>
      <c r="I85" s="19"/>
      <c r="J85" s="19"/>
      <c r="K85" s="19"/>
      <c r="L85" s="19"/>
      <c r="M85" s="19"/>
      <c r="N85" s="19" t="s">
        <v>24</v>
      </c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/>
    </row>
    <row r="86" spans="1:1024" s="22" customFormat="1" ht="12.75">
      <c r="A86" s="18">
        <v>82</v>
      </c>
      <c r="B86" s="19" t="s">
        <v>196</v>
      </c>
      <c r="C86" s="19" t="s">
        <v>197</v>
      </c>
      <c r="D86" s="19" t="s">
        <v>19</v>
      </c>
      <c r="E86" s="19" t="s">
        <v>216</v>
      </c>
      <c r="F86" s="19" t="s">
        <v>220</v>
      </c>
      <c r="G86" s="19" t="s">
        <v>38</v>
      </c>
      <c r="H86" s="19" t="s">
        <v>39</v>
      </c>
      <c r="I86" s="19"/>
      <c r="J86" s="19"/>
      <c r="K86" s="19"/>
      <c r="L86" s="19"/>
      <c r="M86" s="19"/>
      <c r="N86" s="19" t="s">
        <v>24</v>
      </c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/>
    </row>
    <row r="87" spans="1:1024" s="22" customFormat="1" ht="36">
      <c r="A87" s="18">
        <v>83</v>
      </c>
      <c r="B87" s="19" t="s">
        <v>228</v>
      </c>
      <c r="C87" s="19" t="s">
        <v>70</v>
      </c>
      <c r="D87" s="19" t="s">
        <v>71</v>
      </c>
      <c r="E87" s="19" t="s">
        <v>216</v>
      </c>
      <c r="F87" s="19" t="s">
        <v>220</v>
      </c>
      <c r="G87" s="19" t="s">
        <v>38</v>
      </c>
      <c r="H87" s="19" t="s">
        <v>39</v>
      </c>
      <c r="I87" s="19"/>
      <c r="J87" s="19"/>
      <c r="K87" s="19"/>
      <c r="L87" s="19"/>
      <c r="M87" s="19"/>
      <c r="N87" s="19" t="s">
        <v>229</v>
      </c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/>
    </row>
    <row r="88" spans="1:1024" s="22" customFormat="1" ht="36">
      <c r="A88" s="18">
        <v>84</v>
      </c>
      <c r="B88" s="19" t="s">
        <v>230</v>
      </c>
      <c r="C88" s="19" t="s">
        <v>70</v>
      </c>
      <c r="D88" s="19" t="s">
        <v>71</v>
      </c>
      <c r="E88" s="19" t="s">
        <v>216</v>
      </c>
      <c r="F88" s="19" t="s">
        <v>220</v>
      </c>
      <c r="G88" s="19" t="s">
        <v>38</v>
      </c>
      <c r="H88" s="19" t="s">
        <v>39</v>
      </c>
      <c r="I88" s="19"/>
      <c r="J88" s="19"/>
      <c r="K88" s="19"/>
      <c r="L88" s="19"/>
      <c r="M88" s="19"/>
      <c r="N88" s="19" t="s">
        <v>231</v>
      </c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/>
    </row>
    <row r="89" spans="1:1024" s="22" customFormat="1" ht="12.75">
      <c r="A89" s="18">
        <v>85</v>
      </c>
      <c r="B89" s="19" t="s">
        <v>232</v>
      </c>
      <c r="C89" s="19" t="s">
        <v>28</v>
      </c>
      <c r="D89" s="19" t="s">
        <v>29</v>
      </c>
      <c r="E89" s="19" t="s">
        <v>216</v>
      </c>
      <c r="F89" s="19" t="s">
        <v>217</v>
      </c>
      <c r="G89" s="19" t="s">
        <v>38</v>
      </c>
      <c r="H89" s="19" t="s">
        <v>39</v>
      </c>
      <c r="I89" s="19"/>
      <c r="J89" s="19"/>
      <c r="K89" s="19"/>
      <c r="L89" s="19"/>
      <c r="M89" s="19"/>
      <c r="N89" s="19" t="s">
        <v>233</v>
      </c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/>
    </row>
    <row r="90" spans="1:1024" s="22" customFormat="1" ht="12.75">
      <c r="A90" s="18">
        <v>86</v>
      </c>
      <c r="B90" s="19" t="s">
        <v>234</v>
      </c>
      <c r="C90" s="19" t="s">
        <v>28</v>
      </c>
      <c r="D90" s="19" t="s">
        <v>29</v>
      </c>
      <c r="E90" s="19" t="s">
        <v>216</v>
      </c>
      <c r="F90" s="19" t="s">
        <v>220</v>
      </c>
      <c r="G90" s="19" t="s">
        <v>38</v>
      </c>
      <c r="H90" s="19" t="s">
        <v>39</v>
      </c>
      <c r="I90" s="19"/>
      <c r="J90" s="19"/>
      <c r="K90" s="19"/>
      <c r="L90" s="19"/>
      <c r="M90" s="19"/>
      <c r="N90" s="19" t="s">
        <v>235</v>
      </c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/>
    </row>
    <row r="91" spans="1:1024" s="22" customFormat="1" ht="12.75">
      <c r="A91" s="18">
        <v>87</v>
      </c>
      <c r="B91" s="19" t="s">
        <v>236</v>
      </c>
      <c r="C91" s="19" t="s">
        <v>28</v>
      </c>
      <c r="D91" s="19" t="s">
        <v>29</v>
      </c>
      <c r="E91" s="19" t="s">
        <v>216</v>
      </c>
      <c r="F91" s="19" t="s">
        <v>220</v>
      </c>
      <c r="G91" s="19" t="s">
        <v>38</v>
      </c>
      <c r="H91" s="19" t="s">
        <v>39</v>
      </c>
      <c r="I91" s="19"/>
      <c r="J91" s="19"/>
      <c r="K91" s="19"/>
      <c r="L91" s="19"/>
      <c r="M91" s="19"/>
      <c r="N91" s="19" t="s">
        <v>24</v>
      </c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/>
    </row>
    <row r="92" spans="1:1024" s="22" customFormat="1" ht="24">
      <c r="A92" s="18">
        <v>88</v>
      </c>
      <c r="B92" s="19" t="s">
        <v>215</v>
      </c>
      <c r="C92" s="19" t="s">
        <v>114</v>
      </c>
      <c r="D92" s="19" t="s">
        <v>19</v>
      </c>
      <c r="E92" s="19" t="s">
        <v>216</v>
      </c>
      <c r="F92" s="19" t="s">
        <v>220</v>
      </c>
      <c r="G92" s="19" t="s">
        <v>38</v>
      </c>
      <c r="H92" s="19" t="s">
        <v>39</v>
      </c>
      <c r="I92" s="19"/>
      <c r="J92" s="19"/>
      <c r="K92" s="19"/>
      <c r="L92" s="19"/>
      <c r="M92" s="19"/>
      <c r="N92" s="19" t="s">
        <v>237</v>
      </c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/>
    </row>
    <row r="93" spans="1:1024" s="22" customFormat="1" ht="36">
      <c r="A93" s="18">
        <v>89</v>
      </c>
      <c r="B93" s="19" t="s">
        <v>238</v>
      </c>
      <c r="C93" s="19" t="s">
        <v>239</v>
      </c>
      <c r="D93" s="19" t="s">
        <v>120</v>
      </c>
      <c r="E93" s="19" t="s">
        <v>216</v>
      </c>
      <c r="F93" s="19" t="s">
        <v>220</v>
      </c>
      <c r="G93" s="19" t="s">
        <v>38</v>
      </c>
      <c r="H93" s="19" t="s">
        <v>39</v>
      </c>
      <c r="I93" s="19"/>
      <c r="J93" s="19"/>
      <c r="K93" s="19"/>
      <c r="L93" s="19"/>
      <c r="M93" s="19"/>
      <c r="N93" s="19" t="s">
        <v>240</v>
      </c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/>
    </row>
    <row r="94" spans="1:1024" s="22" customFormat="1" ht="36">
      <c r="A94" s="18">
        <v>90</v>
      </c>
      <c r="B94" s="19" t="s">
        <v>241</v>
      </c>
      <c r="C94" s="19" t="s">
        <v>242</v>
      </c>
      <c r="D94" s="19" t="s">
        <v>120</v>
      </c>
      <c r="E94" s="19" t="s">
        <v>216</v>
      </c>
      <c r="F94" s="19" t="s">
        <v>220</v>
      </c>
      <c r="G94" s="19" t="s">
        <v>38</v>
      </c>
      <c r="H94" s="19" t="s">
        <v>23</v>
      </c>
      <c r="I94" s="19"/>
      <c r="J94" s="19"/>
      <c r="K94" s="19"/>
      <c r="L94" s="19"/>
      <c r="M94" s="19"/>
      <c r="N94" s="19" t="s">
        <v>243</v>
      </c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/>
    </row>
    <row r="95" spans="1:1024">
      <c r="A95" s="18">
        <v>91</v>
      </c>
      <c r="B95" s="19" t="s">
        <v>244</v>
      </c>
      <c r="C95" s="19" t="s">
        <v>187</v>
      </c>
      <c r="D95" s="19" t="s">
        <v>19</v>
      </c>
      <c r="E95" s="19" t="s">
        <v>216</v>
      </c>
      <c r="F95" s="19" t="s">
        <v>217</v>
      </c>
      <c r="G95" s="19" t="s">
        <v>38</v>
      </c>
      <c r="H95" s="19" t="s">
        <v>39</v>
      </c>
      <c r="I95" s="19"/>
      <c r="J95" s="19"/>
      <c r="K95" s="19"/>
      <c r="L95" s="19"/>
      <c r="M95" s="19"/>
      <c r="N95" s="19" t="s">
        <v>245</v>
      </c>
    </row>
    <row r="96" spans="1:1024">
      <c r="A96" s="18">
        <v>92</v>
      </c>
      <c r="B96" s="19" t="s">
        <v>211</v>
      </c>
      <c r="C96" s="19" t="s">
        <v>55</v>
      </c>
      <c r="D96" s="19" t="s">
        <v>19</v>
      </c>
      <c r="E96" s="19" t="s">
        <v>216</v>
      </c>
      <c r="F96" s="19" t="s">
        <v>217</v>
      </c>
      <c r="G96" s="19" t="s">
        <v>38</v>
      </c>
      <c r="H96" s="19" t="s">
        <v>39</v>
      </c>
      <c r="I96" s="19"/>
      <c r="J96" s="19"/>
      <c r="K96" s="19"/>
      <c r="L96" s="19"/>
      <c r="M96" s="19"/>
      <c r="N96" s="19" t="s">
        <v>246</v>
      </c>
    </row>
    <row r="97" spans="1:1024" s="22" customFormat="1" ht="36">
      <c r="A97" s="18">
        <v>93</v>
      </c>
      <c r="B97" s="19" t="s">
        <v>247</v>
      </c>
      <c r="C97" s="19" t="s">
        <v>28</v>
      </c>
      <c r="D97" s="19" t="s">
        <v>29</v>
      </c>
      <c r="E97" s="19" t="s">
        <v>216</v>
      </c>
      <c r="F97" s="19" t="s">
        <v>220</v>
      </c>
      <c r="G97" s="19" t="s">
        <v>226</v>
      </c>
      <c r="H97" s="19" t="s">
        <v>23</v>
      </c>
      <c r="I97" s="19"/>
      <c r="J97" s="19"/>
      <c r="K97" s="19"/>
      <c r="L97" s="19"/>
      <c r="M97" s="19"/>
      <c r="N97" s="19" t="s">
        <v>248</v>
      </c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/>
    </row>
    <row r="98" spans="1:1024" s="22" customFormat="1" ht="36">
      <c r="A98" s="18">
        <v>94</v>
      </c>
      <c r="B98" s="19" t="s">
        <v>249</v>
      </c>
      <c r="C98" s="19" t="s">
        <v>48</v>
      </c>
      <c r="D98" s="19" t="s">
        <v>29</v>
      </c>
      <c r="E98" s="19" t="s">
        <v>216</v>
      </c>
      <c r="F98" s="19" t="s">
        <v>220</v>
      </c>
      <c r="G98" s="19" t="s">
        <v>38</v>
      </c>
      <c r="H98" s="19" t="s">
        <v>39</v>
      </c>
      <c r="I98" s="19"/>
      <c r="J98" s="19"/>
      <c r="K98" s="19"/>
      <c r="L98" s="19"/>
      <c r="M98" s="19"/>
      <c r="N98" s="19" t="s">
        <v>250</v>
      </c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/>
    </row>
    <row r="99" spans="1:1024" s="22" customFormat="1" ht="60">
      <c r="A99" s="18">
        <v>95</v>
      </c>
      <c r="B99" s="19" t="s">
        <v>251</v>
      </c>
      <c r="C99" s="19" t="s">
        <v>51</v>
      </c>
      <c r="D99" s="19" t="s">
        <v>52</v>
      </c>
      <c r="E99" s="19" t="s">
        <v>216</v>
      </c>
      <c r="F99" s="19" t="s">
        <v>31</v>
      </c>
      <c r="G99" s="19" t="s">
        <v>38</v>
      </c>
      <c r="H99" s="19" t="s">
        <v>252</v>
      </c>
      <c r="I99" s="19"/>
      <c r="J99" s="19"/>
      <c r="K99" s="19"/>
      <c r="L99" s="19"/>
      <c r="M99" s="19"/>
      <c r="N99" s="19" t="s">
        <v>253</v>
      </c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/>
    </row>
    <row r="100" spans="1:1024" s="22" customFormat="1" ht="36">
      <c r="A100" s="18">
        <v>96</v>
      </c>
      <c r="B100" s="19" t="s">
        <v>254</v>
      </c>
      <c r="C100" s="19" t="s">
        <v>255</v>
      </c>
      <c r="D100" s="19" t="s">
        <v>71</v>
      </c>
      <c r="E100" s="19" t="s">
        <v>216</v>
      </c>
      <c r="F100" s="19" t="s">
        <v>220</v>
      </c>
      <c r="G100" s="19" t="s">
        <v>38</v>
      </c>
      <c r="H100" s="19" t="s">
        <v>39</v>
      </c>
      <c r="I100" s="19"/>
      <c r="J100" s="19"/>
      <c r="K100" s="19"/>
      <c r="L100" s="19"/>
      <c r="M100" s="19"/>
      <c r="N100" s="19" t="s">
        <v>256</v>
      </c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/>
    </row>
    <row r="101" spans="1:1024" s="22" customFormat="1" ht="12.75">
      <c r="A101" s="18">
        <v>97</v>
      </c>
      <c r="B101" s="19" t="s">
        <v>162</v>
      </c>
      <c r="C101" s="19" t="s">
        <v>28</v>
      </c>
      <c r="D101" s="19" t="s">
        <v>29</v>
      </c>
      <c r="E101" s="19" t="s">
        <v>216</v>
      </c>
      <c r="F101" s="19" t="s">
        <v>220</v>
      </c>
      <c r="G101" s="19" t="s">
        <v>38</v>
      </c>
      <c r="H101" s="19" t="s">
        <v>23</v>
      </c>
      <c r="I101" s="19"/>
      <c r="J101" s="19"/>
      <c r="K101" s="19"/>
      <c r="L101" s="19"/>
      <c r="M101" s="19"/>
      <c r="N101" s="19" t="s">
        <v>257</v>
      </c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/>
    </row>
    <row r="102" spans="1:1024" s="22" customFormat="1" ht="36">
      <c r="A102" s="18">
        <v>98</v>
      </c>
      <c r="B102" s="19" t="s">
        <v>216</v>
      </c>
      <c r="C102" s="19" t="s">
        <v>51</v>
      </c>
      <c r="D102" s="19" t="s">
        <v>52</v>
      </c>
      <c r="E102" s="19" t="s">
        <v>30</v>
      </c>
      <c r="F102" s="19" t="s">
        <v>31</v>
      </c>
      <c r="G102" s="19" t="s">
        <v>38</v>
      </c>
      <c r="H102" s="19" t="s">
        <v>39</v>
      </c>
      <c r="I102" s="19"/>
      <c r="J102" s="19"/>
      <c r="K102" s="19"/>
      <c r="L102" s="19"/>
      <c r="M102" s="19"/>
      <c r="N102" s="19" t="s">
        <v>258</v>
      </c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6"/>
      <c r="ALR102" s="6"/>
      <c r="ALS102" s="6"/>
      <c r="ALT102" s="6"/>
      <c r="ALU102" s="6"/>
      <c r="ALV102" s="6"/>
      <c r="ALW102" s="6"/>
      <c r="ALX102" s="6"/>
      <c r="ALY102" s="6"/>
      <c r="ALZ102" s="6"/>
      <c r="AMA102" s="6"/>
      <c r="AMB102" s="6"/>
      <c r="AMC102" s="6"/>
      <c r="AMD102" s="6"/>
      <c r="AME102" s="6"/>
      <c r="AMF102" s="6"/>
      <c r="AMG102" s="6"/>
      <c r="AMH102" s="6"/>
      <c r="AMI102" s="6"/>
      <c r="AMJ102"/>
    </row>
    <row r="103" spans="1:1024" s="22" customFormat="1" ht="24">
      <c r="A103" s="18">
        <v>99</v>
      </c>
      <c r="B103" s="19" t="s">
        <v>259</v>
      </c>
      <c r="C103" s="19" t="s">
        <v>28</v>
      </c>
      <c r="D103" s="19" t="s">
        <v>29</v>
      </c>
      <c r="E103" s="19" t="s">
        <v>216</v>
      </c>
      <c r="F103" s="19" t="s">
        <v>220</v>
      </c>
      <c r="G103" s="19" t="s">
        <v>38</v>
      </c>
      <c r="H103" s="19" t="s">
        <v>39</v>
      </c>
      <c r="I103" s="19"/>
      <c r="J103" s="19"/>
      <c r="K103" s="19"/>
      <c r="L103" s="19"/>
      <c r="M103" s="19"/>
      <c r="N103" s="19" t="s">
        <v>260</v>
      </c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6"/>
      <c r="ALR103" s="6"/>
      <c r="ALS103" s="6"/>
      <c r="ALT103" s="6"/>
      <c r="ALU103" s="6"/>
      <c r="ALV103" s="6"/>
      <c r="ALW103" s="6"/>
      <c r="ALX103" s="6"/>
      <c r="ALY103" s="6"/>
      <c r="ALZ103" s="6"/>
      <c r="AMA103" s="6"/>
      <c r="AMB103" s="6"/>
      <c r="AMC103" s="6"/>
      <c r="AMD103" s="6"/>
      <c r="AME103" s="6"/>
      <c r="AMF103" s="6"/>
      <c r="AMG103" s="6"/>
      <c r="AMH103" s="6"/>
      <c r="AMI103" s="6"/>
      <c r="AMJ103"/>
    </row>
    <row r="104" spans="1:1024" ht="36">
      <c r="A104" s="18">
        <v>100</v>
      </c>
      <c r="B104" s="19" t="s">
        <v>261</v>
      </c>
      <c r="C104" s="19" t="s">
        <v>262</v>
      </c>
      <c r="D104" s="19" t="s">
        <v>120</v>
      </c>
      <c r="E104" s="19" t="s">
        <v>216</v>
      </c>
      <c r="F104" s="19" t="s">
        <v>217</v>
      </c>
      <c r="G104" s="19" t="s">
        <v>226</v>
      </c>
      <c r="H104" s="19" t="s">
        <v>23</v>
      </c>
      <c r="I104" s="19"/>
      <c r="J104" s="19"/>
      <c r="K104" s="19"/>
      <c r="L104" s="19"/>
      <c r="M104" s="19"/>
      <c r="N104" s="19" t="s">
        <v>263</v>
      </c>
    </row>
    <row r="105" spans="1:1024" s="22" customFormat="1" ht="24">
      <c r="A105" s="18">
        <v>101</v>
      </c>
      <c r="B105" s="19" t="s">
        <v>264</v>
      </c>
      <c r="C105" s="19" t="s">
        <v>201</v>
      </c>
      <c r="D105" s="19" t="s">
        <v>120</v>
      </c>
      <c r="E105" s="19" t="s">
        <v>216</v>
      </c>
      <c r="F105" s="19" t="s">
        <v>220</v>
      </c>
      <c r="G105" s="19" t="s">
        <v>38</v>
      </c>
      <c r="H105" s="19" t="s">
        <v>23</v>
      </c>
      <c r="I105" s="19"/>
      <c r="J105" s="19"/>
      <c r="K105" s="19"/>
      <c r="L105" s="19"/>
      <c r="M105" s="19"/>
      <c r="N105" s="19" t="s">
        <v>265</v>
      </c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6"/>
      <c r="ALR105" s="6"/>
      <c r="ALS105" s="6"/>
      <c r="ALT105" s="6"/>
      <c r="ALU105" s="6"/>
      <c r="ALV105" s="6"/>
      <c r="ALW105" s="6"/>
      <c r="ALX105" s="6"/>
      <c r="ALY105" s="6"/>
      <c r="ALZ105" s="6"/>
      <c r="AMA105" s="6"/>
      <c r="AMB105" s="6"/>
      <c r="AMC105" s="6"/>
      <c r="AMD105" s="6"/>
      <c r="AME105" s="6"/>
      <c r="AMF105" s="6"/>
      <c r="AMG105" s="6"/>
      <c r="AMH105" s="6"/>
      <c r="AMI105" s="6"/>
      <c r="AMJ105"/>
    </row>
    <row r="106" spans="1:1024" s="22" customFormat="1" ht="36">
      <c r="A106" s="18">
        <v>102</v>
      </c>
      <c r="B106" s="19" t="s">
        <v>266</v>
      </c>
      <c r="C106" s="19" t="s">
        <v>123</v>
      </c>
      <c r="D106" s="19" t="s">
        <v>71</v>
      </c>
      <c r="E106" s="19" t="s">
        <v>216</v>
      </c>
      <c r="F106" s="19" t="s">
        <v>267</v>
      </c>
      <c r="G106" s="19" t="s">
        <v>38</v>
      </c>
      <c r="H106" s="19" t="s">
        <v>252</v>
      </c>
      <c r="I106" s="19"/>
      <c r="J106" s="19"/>
      <c r="K106" s="19"/>
      <c r="L106" s="19"/>
      <c r="M106" s="19"/>
      <c r="N106" s="19" t="s">
        <v>268</v>
      </c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6"/>
      <c r="ALR106" s="6"/>
      <c r="ALS106" s="6"/>
      <c r="ALT106" s="6"/>
      <c r="ALU106" s="6"/>
      <c r="ALV106" s="6"/>
      <c r="ALW106" s="6"/>
      <c r="ALX106" s="6"/>
      <c r="ALY106" s="6"/>
      <c r="ALZ106" s="6"/>
      <c r="AMA106" s="6"/>
      <c r="AMB106" s="6"/>
      <c r="AMC106" s="6"/>
      <c r="AMD106" s="6"/>
      <c r="AME106" s="6"/>
      <c r="AMF106" s="6"/>
      <c r="AMG106" s="6"/>
      <c r="AMH106" s="6"/>
      <c r="AMI106" s="6"/>
      <c r="AMJ106"/>
    </row>
    <row r="107" spans="1:1024" s="22" customFormat="1" ht="60">
      <c r="A107" s="18">
        <v>103</v>
      </c>
      <c r="B107" s="19" t="s">
        <v>269</v>
      </c>
      <c r="C107" s="19" t="s">
        <v>270</v>
      </c>
      <c r="D107" s="19" t="s">
        <v>92</v>
      </c>
      <c r="E107" s="19" t="s">
        <v>216</v>
      </c>
      <c r="F107" s="19" t="s">
        <v>220</v>
      </c>
      <c r="G107" s="19" t="s">
        <v>38</v>
      </c>
      <c r="H107" s="19" t="s">
        <v>172</v>
      </c>
      <c r="I107" s="19"/>
      <c r="J107" s="19"/>
      <c r="K107" s="19"/>
      <c r="L107" s="19"/>
      <c r="M107" s="19"/>
      <c r="N107" s="19" t="s">
        <v>271</v>
      </c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6"/>
      <c r="ALR107" s="6"/>
      <c r="ALS107" s="6"/>
      <c r="ALT107" s="6"/>
      <c r="ALU107" s="6"/>
      <c r="ALV107" s="6"/>
      <c r="ALW107" s="6"/>
      <c r="ALX107" s="6"/>
      <c r="ALY107" s="6"/>
      <c r="ALZ107" s="6"/>
      <c r="AMA107" s="6"/>
      <c r="AMB107" s="6"/>
      <c r="AMC107" s="6"/>
      <c r="AMD107" s="6"/>
      <c r="AME107" s="6"/>
      <c r="AMF107" s="6"/>
      <c r="AMG107" s="6"/>
      <c r="AMH107" s="6"/>
      <c r="AMI107" s="6"/>
      <c r="AMJ107"/>
    </row>
    <row r="108" spans="1:1024">
      <c r="A108" s="18">
        <v>104</v>
      </c>
      <c r="B108" s="19" t="s">
        <v>272</v>
      </c>
      <c r="C108" s="19" t="s">
        <v>273</v>
      </c>
      <c r="D108" s="19" t="s">
        <v>19</v>
      </c>
      <c r="E108" s="19" t="s">
        <v>216</v>
      </c>
      <c r="F108" s="19" t="s">
        <v>217</v>
      </c>
      <c r="G108" s="19" t="s">
        <v>38</v>
      </c>
      <c r="H108" s="19" t="s">
        <v>39</v>
      </c>
      <c r="I108" s="19"/>
      <c r="J108" s="19"/>
      <c r="K108" s="19"/>
      <c r="L108" s="19"/>
      <c r="M108" s="19"/>
      <c r="N108" s="19" t="s">
        <v>24</v>
      </c>
    </row>
    <row r="109" spans="1:1024">
      <c r="A109" s="18">
        <v>105</v>
      </c>
      <c r="B109" s="19" t="s">
        <v>274</v>
      </c>
      <c r="C109" s="19" t="s">
        <v>123</v>
      </c>
      <c r="D109" s="19" t="s">
        <v>120</v>
      </c>
      <c r="E109" s="19" t="s">
        <v>216</v>
      </c>
      <c r="F109" s="19" t="s">
        <v>217</v>
      </c>
      <c r="G109" s="19" t="s">
        <v>38</v>
      </c>
      <c r="H109" s="19" t="s">
        <v>39</v>
      </c>
      <c r="I109" s="19"/>
      <c r="J109" s="19"/>
      <c r="K109" s="19"/>
      <c r="L109" s="19"/>
      <c r="M109" s="19"/>
      <c r="N109" s="19" t="s">
        <v>24</v>
      </c>
    </row>
    <row r="110" spans="1:1024" s="22" customFormat="1" ht="36">
      <c r="A110" s="18">
        <v>106</v>
      </c>
      <c r="B110" s="19" t="s">
        <v>275</v>
      </c>
      <c r="C110" s="19" t="s">
        <v>18</v>
      </c>
      <c r="D110" s="19" t="s">
        <v>85</v>
      </c>
      <c r="E110" s="19" t="s">
        <v>216</v>
      </c>
      <c r="F110" s="19" t="s">
        <v>220</v>
      </c>
      <c r="G110" s="19" t="s">
        <v>38</v>
      </c>
      <c r="H110" s="19" t="s">
        <v>39</v>
      </c>
      <c r="I110" s="19"/>
      <c r="J110" s="19"/>
      <c r="K110" s="19"/>
      <c r="L110" s="19"/>
      <c r="M110" s="19"/>
      <c r="N110" s="19" t="s">
        <v>276</v>
      </c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6"/>
      <c r="ALR110" s="6"/>
      <c r="ALS110" s="6"/>
      <c r="ALT110" s="6"/>
      <c r="ALU110" s="6"/>
      <c r="ALV110" s="6"/>
      <c r="ALW110" s="6"/>
      <c r="ALX110" s="6"/>
      <c r="ALY110" s="6"/>
      <c r="ALZ110" s="6"/>
      <c r="AMA110" s="6"/>
      <c r="AMB110" s="6"/>
      <c r="AMC110" s="6"/>
      <c r="AMD110" s="6"/>
      <c r="AME110" s="6"/>
      <c r="AMF110" s="6"/>
      <c r="AMG110" s="6"/>
      <c r="AMH110" s="6"/>
      <c r="AMI110" s="6"/>
      <c r="AMJ110"/>
    </row>
    <row r="111" spans="1:1024" s="22" customFormat="1" ht="120">
      <c r="A111" s="18">
        <v>107</v>
      </c>
      <c r="B111" s="19" t="s">
        <v>277</v>
      </c>
      <c r="C111" s="19" t="s">
        <v>278</v>
      </c>
      <c r="D111" s="19" t="s">
        <v>92</v>
      </c>
      <c r="E111" s="19" t="s">
        <v>216</v>
      </c>
      <c r="F111" s="19" t="s">
        <v>220</v>
      </c>
      <c r="G111" s="19" t="s">
        <v>279</v>
      </c>
      <c r="H111" s="19" t="s">
        <v>23</v>
      </c>
      <c r="I111" s="19"/>
      <c r="J111" s="19" t="s">
        <v>280</v>
      </c>
      <c r="K111" s="19" t="s">
        <v>281</v>
      </c>
      <c r="L111" s="19" t="s">
        <v>24</v>
      </c>
      <c r="M111" s="19" t="s">
        <v>282</v>
      </c>
      <c r="N111" s="19" t="s">
        <v>283</v>
      </c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6"/>
      <c r="ALR111" s="6"/>
      <c r="ALS111" s="6"/>
      <c r="ALT111" s="6"/>
      <c r="ALU111" s="6"/>
      <c r="ALV111" s="6"/>
      <c r="ALW111" s="6"/>
      <c r="ALX111" s="6"/>
      <c r="ALY111" s="6"/>
      <c r="ALZ111" s="6"/>
      <c r="AMA111" s="6"/>
      <c r="AMB111" s="6"/>
      <c r="AMC111" s="6"/>
      <c r="AMD111" s="6"/>
      <c r="AME111" s="6"/>
      <c r="AMF111" s="6"/>
      <c r="AMG111" s="6"/>
      <c r="AMH111" s="6"/>
      <c r="AMI111" s="6"/>
      <c r="AMJ111"/>
    </row>
    <row r="112" spans="1:1024" s="22" customFormat="1" ht="24">
      <c r="A112" s="18">
        <v>108</v>
      </c>
      <c r="B112" s="19" t="s">
        <v>284</v>
      </c>
      <c r="C112" s="19" t="s">
        <v>108</v>
      </c>
      <c r="D112" s="19" t="s">
        <v>85</v>
      </c>
      <c r="E112" s="19" t="s">
        <v>285</v>
      </c>
      <c r="F112" s="19" t="s">
        <v>286</v>
      </c>
      <c r="G112" s="19" t="s">
        <v>38</v>
      </c>
      <c r="H112" s="19" t="s">
        <v>39</v>
      </c>
      <c r="I112" s="19"/>
      <c r="J112" s="19"/>
      <c r="K112" s="19"/>
      <c r="L112" s="19"/>
      <c r="M112" s="19"/>
      <c r="N112" s="19" t="s">
        <v>287</v>
      </c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6"/>
      <c r="ALR112" s="6"/>
      <c r="ALS112" s="6"/>
      <c r="ALT112" s="6"/>
      <c r="ALU112" s="6"/>
      <c r="ALV112" s="6"/>
      <c r="ALW112" s="6"/>
      <c r="ALX112" s="6"/>
      <c r="ALY112" s="6"/>
      <c r="ALZ112" s="6"/>
      <c r="AMA112" s="6"/>
      <c r="AMB112" s="6"/>
      <c r="AMC112" s="6"/>
      <c r="AMD112" s="6"/>
      <c r="AME112" s="6"/>
      <c r="AMF112" s="6"/>
      <c r="AMG112" s="6"/>
      <c r="AMH112" s="6"/>
      <c r="AMI112" s="6"/>
      <c r="AMJ112"/>
    </row>
    <row r="113" spans="1:1024" s="22" customFormat="1" ht="24">
      <c r="A113" s="18">
        <v>109</v>
      </c>
      <c r="B113" s="19" t="s">
        <v>288</v>
      </c>
      <c r="C113" s="19" t="s">
        <v>70</v>
      </c>
      <c r="D113" s="19" t="s">
        <v>71</v>
      </c>
      <c r="E113" s="19" t="s">
        <v>285</v>
      </c>
      <c r="F113" s="19" t="s">
        <v>286</v>
      </c>
      <c r="G113" s="19" t="s">
        <v>38</v>
      </c>
      <c r="H113" s="19" t="s">
        <v>39</v>
      </c>
      <c r="I113" s="19"/>
      <c r="J113" s="19"/>
      <c r="K113" s="19"/>
      <c r="L113" s="19"/>
      <c r="M113" s="19"/>
      <c r="N113" s="19" t="s">
        <v>24</v>
      </c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6"/>
      <c r="ALR113" s="6"/>
      <c r="ALS113" s="6"/>
      <c r="ALT113" s="6"/>
      <c r="ALU113" s="6"/>
      <c r="ALV113" s="6"/>
      <c r="ALW113" s="6"/>
      <c r="ALX113" s="6"/>
      <c r="ALY113" s="6"/>
      <c r="ALZ113" s="6"/>
      <c r="AMA113" s="6"/>
      <c r="AMB113" s="6"/>
      <c r="AMC113" s="6"/>
      <c r="AMD113" s="6"/>
      <c r="AME113" s="6"/>
      <c r="AMF113" s="6"/>
      <c r="AMG113" s="6"/>
      <c r="AMH113" s="6"/>
      <c r="AMI113" s="6"/>
      <c r="AMJ113"/>
    </row>
    <row r="114" spans="1:1024" s="22" customFormat="1" ht="48">
      <c r="A114" s="18">
        <v>110</v>
      </c>
      <c r="B114" s="19" t="s">
        <v>289</v>
      </c>
      <c r="C114" s="19" t="s">
        <v>95</v>
      </c>
      <c r="D114" s="19" t="s">
        <v>92</v>
      </c>
      <c r="E114" s="19" t="s">
        <v>285</v>
      </c>
      <c r="F114" s="19" t="s">
        <v>286</v>
      </c>
      <c r="G114" s="19" t="s">
        <v>38</v>
      </c>
      <c r="H114" s="19" t="s">
        <v>39</v>
      </c>
      <c r="I114" s="19"/>
      <c r="J114" s="19"/>
      <c r="K114" s="19"/>
      <c r="L114" s="19"/>
      <c r="M114" s="19"/>
      <c r="N114" s="19" t="s">
        <v>290</v>
      </c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6"/>
      <c r="ALR114" s="6"/>
      <c r="ALS114" s="6"/>
      <c r="ALT114" s="6"/>
      <c r="ALU114" s="6"/>
      <c r="ALV114" s="6"/>
      <c r="ALW114" s="6"/>
      <c r="ALX114" s="6"/>
      <c r="ALY114" s="6"/>
      <c r="ALZ114" s="6"/>
      <c r="AMA114" s="6"/>
      <c r="AMB114" s="6"/>
      <c r="AMC114" s="6"/>
      <c r="AMD114" s="6"/>
      <c r="AME114" s="6"/>
      <c r="AMF114" s="6"/>
      <c r="AMG114" s="6"/>
      <c r="AMH114" s="6"/>
      <c r="AMI114" s="6"/>
      <c r="AMJ114"/>
    </row>
    <row r="115" spans="1:1024" s="22" customFormat="1" ht="24">
      <c r="A115" s="18">
        <v>111</v>
      </c>
      <c r="B115" s="19" t="s">
        <v>291</v>
      </c>
      <c r="C115" s="19" t="s">
        <v>48</v>
      </c>
      <c r="D115" s="19" t="s">
        <v>29</v>
      </c>
      <c r="E115" s="19" t="s">
        <v>285</v>
      </c>
      <c r="F115" s="19" t="s">
        <v>286</v>
      </c>
      <c r="G115" s="19" t="s">
        <v>38</v>
      </c>
      <c r="H115" s="19" t="s">
        <v>39</v>
      </c>
      <c r="I115" s="19"/>
      <c r="J115" s="19"/>
      <c r="K115" s="19"/>
      <c r="L115" s="19"/>
      <c r="M115" s="19"/>
      <c r="N115" s="19" t="s">
        <v>292</v>
      </c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6"/>
      <c r="ALR115" s="6"/>
      <c r="ALS115" s="6"/>
      <c r="ALT115" s="6"/>
      <c r="ALU115" s="6"/>
      <c r="ALV115" s="6"/>
      <c r="ALW115" s="6"/>
      <c r="ALX115" s="6"/>
      <c r="ALY115" s="6"/>
      <c r="ALZ115" s="6"/>
      <c r="AMA115" s="6"/>
      <c r="AMB115" s="6"/>
      <c r="AMC115" s="6"/>
      <c r="AMD115" s="6"/>
      <c r="AME115" s="6"/>
      <c r="AMF115" s="6"/>
      <c r="AMG115" s="6"/>
      <c r="AMH115" s="6"/>
      <c r="AMI115" s="6"/>
      <c r="AMJ115"/>
    </row>
    <row r="116" spans="1:1024" s="22" customFormat="1" ht="24">
      <c r="A116" s="18">
        <v>112</v>
      </c>
      <c r="B116" s="19" t="s">
        <v>293</v>
      </c>
      <c r="C116" s="19" t="s">
        <v>91</v>
      </c>
      <c r="D116" s="19" t="s">
        <v>92</v>
      </c>
      <c r="E116" s="19" t="s">
        <v>285</v>
      </c>
      <c r="F116" s="19" t="s">
        <v>286</v>
      </c>
      <c r="G116" s="19" t="s">
        <v>38</v>
      </c>
      <c r="H116" s="19" t="s">
        <v>39</v>
      </c>
      <c r="I116" s="19"/>
      <c r="J116" s="19"/>
      <c r="K116" s="19"/>
      <c r="L116" s="19"/>
      <c r="M116" s="19"/>
      <c r="N116" s="19" t="s">
        <v>24</v>
      </c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6"/>
      <c r="ALR116" s="6"/>
      <c r="ALS116" s="6"/>
      <c r="ALT116" s="6"/>
      <c r="ALU116" s="6"/>
      <c r="ALV116" s="6"/>
      <c r="ALW116" s="6"/>
      <c r="ALX116" s="6"/>
      <c r="ALY116" s="6"/>
      <c r="ALZ116" s="6"/>
      <c r="AMA116" s="6"/>
      <c r="AMB116" s="6"/>
      <c r="AMC116" s="6"/>
      <c r="AMD116" s="6"/>
      <c r="AME116" s="6"/>
      <c r="AMF116" s="6"/>
      <c r="AMG116" s="6"/>
      <c r="AMH116" s="6"/>
      <c r="AMI116" s="6"/>
      <c r="AMJ116"/>
    </row>
    <row r="117" spans="1:1024" s="22" customFormat="1" ht="36">
      <c r="A117" s="18">
        <v>113</v>
      </c>
      <c r="B117" s="19" t="s">
        <v>294</v>
      </c>
      <c r="C117" s="19" t="s">
        <v>48</v>
      </c>
      <c r="D117" s="19" t="s">
        <v>29</v>
      </c>
      <c r="E117" s="19" t="s">
        <v>285</v>
      </c>
      <c r="F117" s="19" t="s">
        <v>286</v>
      </c>
      <c r="G117" s="19" t="s">
        <v>38</v>
      </c>
      <c r="H117" s="19" t="s">
        <v>39</v>
      </c>
      <c r="I117" s="19"/>
      <c r="J117" s="19"/>
      <c r="K117" s="19"/>
      <c r="L117" s="19"/>
      <c r="M117" s="19"/>
      <c r="N117" s="19" t="s">
        <v>295</v>
      </c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6"/>
      <c r="ALR117" s="6"/>
      <c r="ALS117" s="6"/>
      <c r="ALT117" s="6"/>
      <c r="ALU117" s="6"/>
      <c r="ALV117" s="6"/>
      <c r="ALW117" s="6"/>
      <c r="ALX117" s="6"/>
      <c r="ALY117" s="6"/>
      <c r="ALZ117" s="6"/>
      <c r="AMA117" s="6"/>
      <c r="AMB117" s="6"/>
      <c r="AMC117" s="6"/>
      <c r="AMD117" s="6"/>
      <c r="AME117" s="6"/>
      <c r="AMF117" s="6"/>
      <c r="AMG117" s="6"/>
      <c r="AMH117" s="6"/>
      <c r="AMI117" s="6"/>
      <c r="AMJ117"/>
    </row>
    <row r="118" spans="1:1024" s="22" customFormat="1" ht="24">
      <c r="A118" s="18">
        <v>114</v>
      </c>
      <c r="B118" s="19" t="s">
        <v>296</v>
      </c>
      <c r="C118" s="19" t="s">
        <v>297</v>
      </c>
      <c r="D118" s="19" t="s">
        <v>92</v>
      </c>
      <c r="E118" s="19" t="s">
        <v>285</v>
      </c>
      <c r="F118" s="19" t="s">
        <v>286</v>
      </c>
      <c r="G118" s="19" t="s">
        <v>38</v>
      </c>
      <c r="H118" s="19" t="s">
        <v>39</v>
      </c>
      <c r="I118" s="19"/>
      <c r="J118" s="19"/>
      <c r="K118" s="19"/>
      <c r="L118" s="19"/>
      <c r="M118" s="19"/>
      <c r="N118" s="19" t="s">
        <v>298</v>
      </c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6"/>
      <c r="ALR118" s="6"/>
      <c r="ALS118" s="6"/>
      <c r="ALT118" s="6"/>
      <c r="ALU118" s="6"/>
      <c r="ALV118" s="6"/>
      <c r="ALW118" s="6"/>
      <c r="ALX118" s="6"/>
      <c r="ALY118" s="6"/>
      <c r="ALZ118" s="6"/>
      <c r="AMA118" s="6"/>
      <c r="AMB118" s="6"/>
      <c r="AMC118" s="6"/>
      <c r="AMD118" s="6"/>
      <c r="AME118" s="6"/>
      <c r="AMF118" s="6"/>
      <c r="AMG118" s="6"/>
      <c r="AMH118" s="6"/>
      <c r="AMI118" s="6"/>
      <c r="AMJ118"/>
    </row>
    <row r="119" spans="1:1024" s="22" customFormat="1" ht="48">
      <c r="A119" s="18">
        <v>115</v>
      </c>
      <c r="B119" s="19" t="s">
        <v>269</v>
      </c>
      <c r="C119" s="19" t="s">
        <v>270</v>
      </c>
      <c r="D119" s="19" t="s">
        <v>92</v>
      </c>
      <c r="E119" s="19" t="s">
        <v>285</v>
      </c>
      <c r="F119" s="19" t="s">
        <v>286</v>
      </c>
      <c r="G119" s="19" t="s">
        <v>38</v>
      </c>
      <c r="H119" s="19" t="s">
        <v>172</v>
      </c>
      <c r="I119" s="19"/>
      <c r="J119" s="19"/>
      <c r="K119" s="19"/>
      <c r="L119" s="19"/>
      <c r="M119" s="19"/>
      <c r="N119" s="19" t="s">
        <v>299</v>
      </c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6"/>
      <c r="ALR119" s="6"/>
      <c r="ALS119" s="6"/>
      <c r="ALT119" s="6"/>
      <c r="ALU119" s="6"/>
      <c r="ALV119" s="6"/>
      <c r="ALW119" s="6"/>
      <c r="ALX119" s="6"/>
      <c r="ALY119" s="6"/>
      <c r="ALZ119" s="6"/>
      <c r="AMA119" s="6"/>
      <c r="AMB119" s="6"/>
      <c r="AMC119" s="6"/>
      <c r="AMD119" s="6"/>
      <c r="AME119" s="6"/>
      <c r="AMF119" s="6"/>
      <c r="AMG119" s="6"/>
      <c r="AMH119" s="6"/>
      <c r="AMI119" s="6"/>
      <c r="AMJ119"/>
    </row>
    <row r="120" spans="1:1024" s="22" customFormat="1" ht="24">
      <c r="A120" s="18">
        <v>116</v>
      </c>
      <c r="B120" s="19" t="s">
        <v>196</v>
      </c>
      <c r="C120" s="19" t="s">
        <v>197</v>
      </c>
      <c r="D120" s="19" t="s">
        <v>19</v>
      </c>
      <c r="E120" s="19" t="s">
        <v>285</v>
      </c>
      <c r="F120" s="19" t="s">
        <v>286</v>
      </c>
      <c r="G120" s="19" t="s">
        <v>38</v>
      </c>
      <c r="H120" s="19" t="s">
        <v>39</v>
      </c>
      <c r="I120" s="19"/>
      <c r="J120" s="19"/>
      <c r="K120" s="19"/>
      <c r="L120" s="19"/>
      <c r="M120" s="19"/>
      <c r="N120" s="19" t="s">
        <v>24</v>
      </c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6"/>
      <c r="ALR120" s="6"/>
      <c r="ALS120" s="6"/>
      <c r="ALT120" s="6"/>
      <c r="ALU120" s="6"/>
      <c r="ALV120" s="6"/>
      <c r="ALW120" s="6"/>
      <c r="ALX120" s="6"/>
      <c r="ALY120" s="6"/>
      <c r="ALZ120" s="6"/>
      <c r="AMA120" s="6"/>
      <c r="AMB120" s="6"/>
      <c r="AMC120" s="6"/>
      <c r="AMD120" s="6"/>
      <c r="AME120" s="6"/>
      <c r="AMF120" s="6"/>
      <c r="AMG120" s="6"/>
      <c r="AMH120" s="6"/>
      <c r="AMI120" s="6"/>
      <c r="AMJ120"/>
    </row>
    <row r="121" spans="1:1024" s="22" customFormat="1" ht="24">
      <c r="A121" s="18">
        <v>117</v>
      </c>
      <c r="B121" s="19" t="s">
        <v>300</v>
      </c>
      <c r="C121" s="19" t="s">
        <v>297</v>
      </c>
      <c r="D121" s="19" t="s">
        <v>92</v>
      </c>
      <c r="E121" s="19" t="s">
        <v>285</v>
      </c>
      <c r="F121" s="19" t="s">
        <v>286</v>
      </c>
      <c r="G121" s="19" t="s">
        <v>38</v>
      </c>
      <c r="H121" s="19" t="s">
        <v>39</v>
      </c>
      <c r="I121" s="19"/>
      <c r="J121" s="19"/>
      <c r="K121" s="19"/>
      <c r="L121" s="19"/>
      <c r="M121" s="19"/>
      <c r="N121" s="19" t="s">
        <v>301</v>
      </c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6"/>
      <c r="ALR121" s="6"/>
      <c r="ALS121" s="6"/>
      <c r="ALT121" s="6"/>
      <c r="ALU121" s="6"/>
      <c r="ALV121" s="6"/>
      <c r="ALW121" s="6"/>
      <c r="ALX121" s="6"/>
      <c r="ALY121" s="6"/>
      <c r="ALZ121" s="6"/>
      <c r="AMA121" s="6"/>
      <c r="AMB121" s="6"/>
      <c r="AMC121" s="6"/>
      <c r="AMD121" s="6"/>
      <c r="AME121" s="6"/>
      <c r="AMF121" s="6"/>
      <c r="AMG121" s="6"/>
      <c r="AMH121" s="6"/>
      <c r="AMI121" s="6"/>
      <c r="AMJ121"/>
    </row>
    <row r="122" spans="1:1024" s="22" customFormat="1" ht="48">
      <c r="A122" s="18">
        <v>118</v>
      </c>
      <c r="B122" s="19" t="s">
        <v>211</v>
      </c>
      <c r="C122" s="19" t="s">
        <v>55</v>
      </c>
      <c r="D122" s="19" t="s">
        <v>19</v>
      </c>
      <c r="E122" s="19" t="s">
        <v>285</v>
      </c>
      <c r="F122" s="19" t="s">
        <v>286</v>
      </c>
      <c r="G122" s="19" t="s">
        <v>38</v>
      </c>
      <c r="H122" s="19" t="s">
        <v>39</v>
      </c>
      <c r="I122" s="19"/>
      <c r="J122" s="19"/>
      <c r="K122" s="19"/>
      <c r="L122" s="19"/>
      <c r="M122" s="19"/>
      <c r="N122" s="19" t="s">
        <v>302</v>
      </c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6"/>
      <c r="ALR122" s="6"/>
      <c r="ALS122" s="6"/>
      <c r="ALT122" s="6"/>
      <c r="ALU122" s="6"/>
      <c r="ALV122" s="6"/>
      <c r="ALW122" s="6"/>
      <c r="ALX122" s="6"/>
      <c r="ALY122" s="6"/>
      <c r="ALZ122" s="6"/>
      <c r="AMA122" s="6"/>
      <c r="AMB122" s="6"/>
      <c r="AMC122" s="6"/>
      <c r="AMD122" s="6"/>
      <c r="AME122" s="6"/>
      <c r="AMF122" s="6"/>
      <c r="AMG122" s="6"/>
      <c r="AMH122" s="6"/>
      <c r="AMI122" s="6"/>
      <c r="AMJ122"/>
    </row>
    <row r="123" spans="1:1024" s="22" customFormat="1" ht="24">
      <c r="A123" s="18">
        <v>119</v>
      </c>
      <c r="B123" s="19" t="s">
        <v>303</v>
      </c>
      <c r="C123" s="19" t="s">
        <v>187</v>
      </c>
      <c r="D123" s="19" t="s">
        <v>19</v>
      </c>
      <c r="E123" s="19" t="s">
        <v>285</v>
      </c>
      <c r="F123" s="19" t="s">
        <v>286</v>
      </c>
      <c r="G123" s="19" t="s">
        <v>38</v>
      </c>
      <c r="H123" s="19" t="s">
        <v>39</v>
      </c>
      <c r="I123" s="19"/>
      <c r="J123" s="19"/>
      <c r="K123" s="19"/>
      <c r="L123" s="19"/>
      <c r="M123" s="19"/>
      <c r="N123" s="19" t="s">
        <v>304</v>
      </c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6"/>
      <c r="ALR123" s="6"/>
      <c r="ALS123" s="6"/>
      <c r="ALT123" s="6"/>
      <c r="ALU123" s="6"/>
      <c r="ALV123" s="6"/>
      <c r="ALW123" s="6"/>
      <c r="ALX123" s="6"/>
      <c r="ALY123" s="6"/>
      <c r="ALZ123" s="6"/>
      <c r="AMA123" s="6"/>
      <c r="AMB123" s="6"/>
      <c r="AMC123" s="6"/>
      <c r="AMD123" s="6"/>
      <c r="AME123" s="6"/>
      <c r="AMF123" s="6"/>
      <c r="AMG123" s="6"/>
      <c r="AMH123" s="6"/>
      <c r="AMI123" s="6"/>
      <c r="AMJ123"/>
    </row>
    <row r="124" spans="1:1024" s="22" customFormat="1" ht="24">
      <c r="A124" s="18">
        <v>120</v>
      </c>
      <c r="B124" s="19" t="s">
        <v>305</v>
      </c>
      <c r="C124" s="19" t="s">
        <v>18</v>
      </c>
      <c r="D124" s="19" t="s">
        <v>19</v>
      </c>
      <c r="E124" s="19" t="s">
        <v>285</v>
      </c>
      <c r="F124" s="19" t="s">
        <v>286</v>
      </c>
      <c r="G124" s="19" t="s">
        <v>38</v>
      </c>
      <c r="H124" s="19" t="s">
        <v>39</v>
      </c>
      <c r="I124" s="19"/>
      <c r="J124" s="19"/>
      <c r="K124" s="19"/>
      <c r="L124" s="19"/>
      <c r="M124" s="19"/>
      <c r="N124" s="19" t="s">
        <v>306</v>
      </c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6"/>
      <c r="ALR124" s="6"/>
      <c r="ALS124" s="6"/>
      <c r="ALT124" s="6"/>
      <c r="ALU124" s="6"/>
      <c r="ALV124" s="6"/>
      <c r="ALW124" s="6"/>
      <c r="ALX124" s="6"/>
      <c r="ALY124" s="6"/>
      <c r="ALZ124" s="6"/>
      <c r="AMA124" s="6"/>
      <c r="AMB124" s="6"/>
      <c r="AMC124" s="6"/>
      <c r="AMD124" s="6"/>
      <c r="AME124" s="6"/>
      <c r="AMF124" s="6"/>
      <c r="AMG124" s="6"/>
      <c r="AMH124" s="6"/>
      <c r="AMI124" s="6"/>
      <c r="AMJ124"/>
    </row>
    <row r="125" spans="1:1024" s="22" customFormat="1" ht="24">
      <c r="A125" s="18">
        <v>121</v>
      </c>
      <c r="B125" s="19" t="s">
        <v>307</v>
      </c>
      <c r="C125" s="19" t="s">
        <v>51</v>
      </c>
      <c r="D125" s="19" t="s">
        <v>52</v>
      </c>
      <c r="E125" s="19" t="s">
        <v>285</v>
      </c>
      <c r="F125" s="19" t="s">
        <v>286</v>
      </c>
      <c r="G125" s="19" t="s">
        <v>38</v>
      </c>
      <c r="H125" s="19" t="s">
        <v>39</v>
      </c>
      <c r="I125" s="19"/>
      <c r="J125" s="19"/>
      <c r="K125" s="19"/>
      <c r="L125" s="19"/>
      <c r="M125" s="19"/>
      <c r="N125" s="19" t="s">
        <v>24</v>
      </c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6"/>
      <c r="ALR125" s="6"/>
      <c r="ALS125" s="6"/>
      <c r="ALT125" s="6"/>
      <c r="ALU125" s="6"/>
      <c r="ALV125" s="6"/>
      <c r="ALW125" s="6"/>
      <c r="ALX125" s="6"/>
      <c r="ALY125" s="6"/>
      <c r="ALZ125" s="6"/>
      <c r="AMA125" s="6"/>
      <c r="AMB125" s="6"/>
      <c r="AMC125" s="6"/>
      <c r="AMD125" s="6"/>
      <c r="AME125" s="6"/>
      <c r="AMF125" s="6"/>
      <c r="AMG125" s="6"/>
      <c r="AMH125" s="6"/>
      <c r="AMI125" s="6"/>
      <c r="AMJ125"/>
    </row>
    <row r="126" spans="1:1024" s="22" customFormat="1" ht="24">
      <c r="A126" s="18">
        <v>122</v>
      </c>
      <c r="B126" s="19" t="s">
        <v>308</v>
      </c>
      <c r="C126" s="19" t="s">
        <v>28</v>
      </c>
      <c r="D126" s="19" t="s">
        <v>29</v>
      </c>
      <c r="E126" s="19" t="s">
        <v>285</v>
      </c>
      <c r="F126" s="19" t="s">
        <v>286</v>
      </c>
      <c r="G126" s="19" t="s">
        <v>38</v>
      </c>
      <c r="H126" s="19" t="s">
        <v>39</v>
      </c>
      <c r="I126" s="19"/>
      <c r="J126" s="19"/>
      <c r="K126" s="19"/>
      <c r="L126" s="19"/>
      <c r="M126" s="19"/>
      <c r="N126" s="19" t="s">
        <v>24</v>
      </c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6"/>
      <c r="ALR126" s="6"/>
      <c r="ALS126" s="6"/>
      <c r="ALT126" s="6"/>
      <c r="ALU126" s="6"/>
      <c r="ALV126" s="6"/>
      <c r="ALW126" s="6"/>
      <c r="ALX126" s="6"/>
      <c r="ALY126" s="6"/>
      <c r="ALZ126" s="6"/>
      <c r="AMA126" s="6"/>
      <c r="AMB126" s="6"/>
      <c r="AMC126" s="6"/>
      <c r="AMD126" s="6"/>
      <c r="AME126" s="6"/>
      <c r="AMF126" s="6"/>
      <c r="AMG126" s="6"/>
      <c r="AMH126" s="6"/>
      <c r="AMI126" s="6"/>
      <c r="AMJ126"/>
    </row>
    <row r="127" spans="1:1024" s="22" customFormat="1" ht="24">
      <c r="A127" s="18">
        <v>123</v>
      </c>
      <c r="B127" s="19" t="s">
        <v>309</v>
      </c>
      <c r="C127" s="19" t="s">
        <v>35</v>
      </c>
      <c r="D127" s="19" t="s">
        <v>29</v>
      </c>
      <c r="E127" s="19" t="s">
        <v>285</v>
      </c>
      <c r="F127" s="19" t="s">
        <v>286</v>
      </c>
      <c r="G127" s="19" t="s">
        <v>38</v>
      </c>
      <c r="H127" s="19" t="s">
        <v>39</v>
      </c>
      <c r="I127" s="19"/>
      <c r="J127" s="19"/>
      <c r="K127" s="19"/>
      <c r="L127" s="19"/>
      <c r="M127" s="19"/>
      <c r="N127" s="19" t="s">
        <v>24</v>
      </c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6"/>
      <c r="ALR127" s="6"/>
      <c r="ALS127" s="6"/>
      <c r="ALT127" s="6"/>
      <c r="ALU127" s="6"/>
      <c r="ALV127" s="6"/>
      <c r="ALW127" s="6"/>
      <c r="ALX127" s="6"/>
      <c r="ALY127" s="6"/>
      <c r="ALZ127" s="6"/>
      <c r="AMA127" s="6"/>
      <c r="AMB127" s="6"/>
      <c r="AMC127" s="6"/>
      <c r="AMD127" s="6"/>
      <c r="AME127" s="6"/>
      <c r="AMF127" s="6"/>
      <c r="AMG127" s="6"/>
      <c r="AMH127" s="6"/>
      <c r="AMI127" s="6"/>
      <c r="AMJ127"/>
    </row>
    <row r="128" spans="1:1024" s="22" customFormat="1" ht="24">
      <c r="A128" s="18">
        <v>124</v>
      </c>
      <c r="B128" s="19" t="s">
        <v>164</v>
      </c>
      <c r="C128" s="19" t="s">
        <v>48</v>
      </c>
      <c r="D128" s="19" t="s">
        <v>29</v>
      </c>
      <c r="E128" s="19" t="s">
        <v>285</v>
      </c>
      <c r="F128" s="19" t="s">
        <v>286</v>
      </c>
      <c r="G128" s="19" t="s">
        <v>38</v>
      </c>
      <c r="H128" s="19" t="s">
        <v>39</v>
      </c>
      <c r="I128" s="19"/>
      <c r="J128" s="19"/>
      <c r="K128" s="19"/>
      <c r="L128" s="19"/>
      <c r="M128" s="19"/>
      <c r="N128" s="19" t="s">
        <v>24</v>
      </c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6"/>
      <c r="ALR128" s="6"/>
      <c r="ALS128" s="6"/>
      <c r="ALT128" s="6"/>
      <c r="ALU128" s="6"/>
      <c r="ALV128" s="6"/>
      <c r="ALW128" s="6"/>
      <c r="ALX128" s="6"/>
      <c r="ALY128" s="6"/>
      <c r="ALZ128" s="6"/>
      <c r="AMA128" s="6"/>
      <c r="AMB128" s="6"/>
      <c r="AMC128" s="6"/>
      <c r="AMD128" s="6"/>
      <c r="AME128" s="6"/>
      <c r="AMF128" s="6"/>
      <c r="AMG128" s="6"/>
      <c r="AMH128" s="6"/>
      <c r="AMI128" s="6"/>
      <c r="AMJ128"/>
    </row>
    <row r="129" spans="1:1024" s="22" customFormat="1" ht="24">
      <c r="A129" s="18">
        <v>125</v>
      </c>
      <c r="B129" s="19" t="s">
        <v>131</v>
      </c>
      <c r="C129" s="19" t="s">
        <v>70</v>
      </c>
      <c r="D129" s="19" t="s">
        <v>120</v>
      </c>
      <c r="E129" s="19" t="s">
        <v>285</v>
      </c>
      <c r="F129" s="19" t="s">
        <v>286</v>
      </c>
      <c r="G129" s="19" t="s">
        <v>38</v>
      </c>
      <c r="H129" s="19" t="s">
        <v>39</v>
      </c>
      <c r="I129" s="19"/>
      <c r="J129" s="19"/>
      <c r="K129" s="19"/>
      <c r="L129" s="19"/>
      <c r="M129" s="19"/>
      <c r="N129" s="19" t="s">
        <v>310</v>
      </c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6"/>
      <c r="ALR129" s="6"/>
      <c r="ALS129" s="6"/>
      <c r="ALT129" s="6"/>
      <c r="ALU129" s="6"/>
      <c r="ALV129" s="6"/>
      <c r="ALW129" s="6"/>
      <c r="ALX129" s="6"/>
      <c r="ALY129" s="6"/>
      <c r="ALZ129" s="6"/>
      <c r="AMA129" s="6"/>
      <c r="AMB129" s="6"/>
      <c r="AMC129" s="6"/>
      <c r="AMD129" s="6"/>
      <c r="AME129" s="6"/>
      <c r="AMF129" s="6"/>
      <c r="AMG129" s="6"/>
      <c r="AMH129" s="6"/>
      <c r="AMI129" s="6"/>
      <c r="AMJ129"/>
    </row>
    <row r="130" spans="1:1024" s="22" customFormat="1" ht="24">
      <c r="A130" s="18">
        <v>126</v>
      </c>
      <c r="B130" s="19" t="s">
        <v>311</v>
      </c>
      <c r="C130" s="19" t="s">
        <v>312</v>
      </c>
      <c r="D130" s="19" t="s">
        <v>19</v>
      </c>
      <c r="E130" s="19" t="s">
        <v>285</v>
      </c>
      <c r="F130" s="19" t="s">
        <v>286</v>
      </c>
      <c r="G130" s="19" t="s">
        <v>38</v>
      </c>
      <c r="H130" s="19" t="s">
        <v>39</v>
      </c>
      <c r="I130" s="19"/>
      <c r="J130" s="19"/>
      <c r="K130" s="19"/>
      <c r="L130" s="19"/>
      <c r="M130" s="19"/>
      <c r="N130" s="19" t="s">
        <v>313</v>
      </c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6"/>
      <c r="ALR130" s="6"/>
      <c r="ALS130" s="6"/>
      <c r="ALT130" s="6"/>
      <c r="ALU130" s="6"/>
      <c r="ALV130" s="6"/>
      <c r="ALW130" s="6"/>
      <c r="ALX130" s="6"/>
      <c r="ALY130" s="6"/>
      <c r="ALZ130" s="6"/>
      <c r="AMA130" s="6"/>
      <c r="AMB130" s="6"/>
      <c r="AMC130" s="6"/>
      <c r="AMD130" s="6"/>
      <c r="AME130" s="6"/>
      <c r="AMF130" s="6"/>
      <c r="AMG130" s="6"/>
      <c r="AMH130" s="6"/>
      <c r="AMI130" s="6"/>
      <c r="AMJ130"/>
    </row>
    <row r="131" spans="1:1024" s="22" customFormat="1" ht="36">
      <c r="A131" s="18">
        <v>127</v>
      </c>
      <c r="B131" s="19" t="s">
        <v>314</v>
      </c>
      <c r="C131" s="19" t="s">
        <v>48</v>
      </c>
      <c r="D131" s="19" t="s">
        <v>29</v>
      </c>
      <c r="E131" s="19" t="s">
        <v>285</v>
      </c>
      <c r="F131" s="19" t="s">
        <v>286</v>
      </c>
      <c r="G131" s="19" t="s">
        <v>38</v>
      </c>
      <c r="H131" s="19" t="s">
        <v>39</v>
      </c>
      <c r="I131" s="19"/>
      <c r="J131" s="19"/>
      <c r="K131" s="19"/>
      <c r="L131" s="19"/>
      <c r="M131" s="19"/>
      <c r="N131" s="19" t="s">
        <v>315</v>
      </c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6"/>
      <c r="ALR131" s="6"/>
      <c r="ALS131" s="6"/>
      <c r="ALT131" s="6"/>
      <c r="ALU131" s="6"/>
      <c r="ALV131" s="6"/>
      <c r="ALW131" s="6"/>
      <c r="ALX131" s="6"/>
      <c r="ALY131" s="6"/>
      <c r="ALZ131" s="6"/>
      <c r="AMA131" s="6"/>
      <c r="AMB131" s="6"/>
      <c r="AMC131" s="6"/>
      <c r="AMD131" s="6"/>
      <c r="AME131" s="6"/>
      <c r="AMF131" s="6"/>
      <c r="AMG131" s="6"/>
      <c r="AMH131" s="6"/>
      <c r="AMI131" s="6"/>
      <c r="AMJ131"/>
    </row>
    <row r="132" spans="1:1024" s="22" customFormat="1" ht="36">
      <c r="A132" s="18">
        <v>128</v>
      </c>
      <c r="B132" s="19" t="s">
        <v>316</v>
      </c>
      <c r="C132" s="19" t="s">
        <v>48</v>
      </c>
      <c r="D132" s="19" t="s">
        <v>62</v>
      </c>
      <c r="E132" s="19" t="s">
        <v>285</v>
      </c>
      <c r="F132" s="19" t="s">
        <v>286</v>
      </c>
      <c r="G132" s="19" t="s">
        <v>38</v>
      </c>
      <c r="H132" s="19" t="s">
        <v>39</v>
      </c>
      <c r="I132" s="19"/>
      <c r="J132" s="19"/>
      <c r="K132" s="19"/>
      <c r="L132" s="19"/>
      <c r="M132" s="19"/>
      <c r="N132" s="19" t="s">
        <v>317</v>
      </c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6"/>
      <c r="ALR132" s="6"/>
      <c r="ALS132" s="6"/>
      <c r="ALT132" s="6"/>
      <c r="ALU132" s="6"/>
      <c r="ALV132" s="6"/>
      <c r="ALW132" s="6"/>
      <c r="ALX132" s="6"/>
      <c r="ALY132" s="6"/>
      <c r="ALZ132" s="6"/>
      <c r="AMA132" s="6"/>
      <c r="AMB132" s="6"/>
      <c r="AMC132" s="6"/>
      <c r="AMD132" s="6"/>
      <c r="AME132" s="6"/>
      <c r="AMF132" s="6"/>
      <c r="AMG132" s="6"/>
      <c r="AMH132" s="6"/>
      <c r="AMI132" s="6"/>
      <c r="AMJ132"/>
    </row>
    <row r="133" spans="1:1024" s="22" customFormat="1" ht="48">
      <c r="A133" s="18">
        <v>129</v>
      </c>
      <c r="B133" s="19" t="s">
        <v>318</v>
      </c>
      <c r="C133" s="19" t="s">
        <v>48</v>
      </c>
      <c r="D133" s="19" t="s">
        <v>29</v>
      </c>
      <c r="E133" s="19" t="s">
        <v>285</v>
      </c>
      <c r="F133" s="19" t="s">
        <v>286</v>
      </c>
      <c r="G133" s="19" t="s">
        <v>38</v>
      </c>
      <c r="H133" s="19" t="s">
        <v>39</v>
      </c>
      <c r="I133" s="19"/>
      <c r="J133" s="19"/>
      <c r="K133" s="19"/>
      <c r="L133" s="19"/>
      <c r="M133" s="19"/>
      <c r="N133" s="19" t="s">
        <v>319</v>
      </c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6"/>
      <c r="ALR133" s="6"/>
      <c r="ALS133" s="6"/>
      <c r="ALT133" s="6"/>
      <c r="ALU133" s="6"/>
      <c r="ALV133" s="6"/>
      <c r="ALW133" s="6"/>
      <c r="ALX133" s="6"/>
      <c r="ALY133" s="6"/>
      <c r="ALZ133" s="6"/>
      <c r="AMA133" s="6"/>
      <c r="AMB133" s="6"/>
      <c r="AMC133" s="6"/>
      <c r="AMD133" s="6"/>
      <c r="AME133" s="6"/>
      <c r="AMF133" s="6"/>
      <c r="AMG133" s="6"/>
      <c r="AMH133" s="6"/>
      <c r="AMI133" s="6"/>
      <c r="AMJ133"/>
    </row>
    <row r="134" spans="1:1024" s="22" customFormat="1" ht="24">
      <c r="A134" s="18">
        <v>130</v>
      </c>
      <c r="B134" s="19" t="s">
        <v>320</v>
      </c>
      <c r="C134" s="19" t="s">
        <v>48</v>
      </c>
      <c r="D134" s="19" t="s">
        <v>29</v>
      </c>
      <c r="E134" s="19" t="s">
        <v>285</v>
      </c>
      <c r="F134" s="19" t="s">
        <v>286</v>
      </c>
      <c r="G134" s="19" t="s">
        <v>38</v>
      </c>
      <c r="H134" s="19" t="s">
        <v>39</v>
      </c>
      <c r="I134" s="19"/>
      <c r="J134" s="19"/>
      <c r="K134" s="19"/>
      <c r="L134" s="19"/>
      <c r="M134" s="19"/>
      <c r="N134" s="19" t="s">
        <v>321</v>
      </c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6"/>
      <c r="ALR134" s="6"/>
      <c r="ALS134" s="6"/>
      <c r="ALT134" s="6"/>
      <c r="ALU134" s="6"/>
      <c r="ALV134" s="6"/>
      <c r="ALW134" s="6"/>
      <c r="ALX134" s="6"/>
      <c r="ALY134" s="6"/>
      <c r="ALZ134" s="6"/>
      <c r="AMA134" s="6"/>
      <c r="AMB134" s="6"/>
      <c r="AMC134" s="6"/>
      <c r="AMD134" s="6"/>
      <c r="AME134" s="6"/>
      <c r="AMF134" s="6"/>
      <c r="AMG134" s="6"/>
      <c r="AMH134" s="6"/>
      <c r="AMI134" s="6"/>
      <c r="AMJ134"/>
    </row>
    <row r="135" spans="1:1024" s="22" customFormat="1" ht="24">
      <c r="A135" s="18">
        <v>131</v>
      </c>
      <c r="B135" s="19" t="s">
        <v>322</v>
      </c>
      <c r="C135" s="19" t="s">
        <v>28</v>
      </c>
      <c r="D135" s="19" t="s">
        <v>29</v>
      </c>
      <c r="E135" s="19" t="s">
        <v>285</v>
      </c>
      <c r="F135" s="19" t="s">
        <v>286</v>
      </c>
      <c r="G135" s="19" t="s">
        <v>38</v>
      </c>
      <c r="H135" s="19" t="s">
        <v>39</v>
      </c>
      <c r="I135" s="19"/>
      <c r="J135" s="19"/>
      <c r="K135" s="19"/>
      <c r="L135" s="19"/>
      <c r="M135" s="19"/>
      <c r="N135" s="19" t="s">
        <v>24</v>
      </c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6"/>
      <c r="ALR135" s="6"/>
      <c r="ALS135" s="6"/>
      <c r="ALT135" s="6"/>
      <c r="ALU135" s="6"/>
      <c r="ALV135" s="6"/>
      <c r="ALW135" s="6"/>
      <c r="ALX135" s="6"/>
      <c r="ALY135" s="6"/>
      <c r="ALZ135" s="6"/>
      <c r="AMA135" s="6"/>
      <c r="AMB135" s="6"/>
      <c r="AMC135" s="6"/>
      <c r="AMD135" s="6"/>
      <c r="AME135" s="6"/>
      <c r="AMF135" s="6"/>
      <c r="AMG135" s="6"/>
      <c r="AMH135" s="6"/>
      <c r="AMI135" s="6"/>
      <c r="AMJ135"/>
    </row>
    <row r="136" spans="1:1024" s="22" customFormat="1" ht="24">
      <c r="A136" s="18">
        <v>132</v>
      </c>
      <c r="B136" s="19" t="s">
        <v>323</v>
      </c>
      <c r="C136" s="19" t="s">
        <v>42</v>
      </c>
      <c r="D136" s="19" t="s">
        <v>19</v>
      </c>
      <c r="E136" s="19" t="s">
        <v>285</v>
      </c>
      <c r="F136" s="19" t="s">
        <v>286</v>
      </c>
      <c r="G136" s="19" t="s">
        <v>38</v>
      </c>
      <c r="H136" s="19" t="s">
        <v>39</v>
      </c>
      <c r="I136" s="19"/>
      <c r="J136" s="19"/>
      <c r="K136" s="19"/>
      <c r="L136" s="19"/>
      <c r="M136" s="19"/>
      <c r="N136" s="19" t="s">
        <v>324</v>
      </c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6"/>
      <c r="ALR136" s="6"/>
      <c r="ALS136" s="6"/>
      <c r="ALT136" s="6"/>
      <c r="ALU136" s="6"/>
      <c r="ALV136" s="6"/>
      <c r="ALW136" s="6"/>
      <c r="ALX136" s="6"/>
      <c r="ALY136" s="6"/>
      <c r="ALZ136" s="6"/>
      <c r="AMA136" s="6"/>
      <c r="AMB136" s="6"/>
      <c r="AMC136" s="6"/>
      <c r="AMD136" s="6"/>
      <c r="AME136" s="6"/>
      <c r="AMF136" s="6"/>
      <c r="AMG136" s="6"/>
      <c r="AMH136" s="6"/>
      <c r="AMI136" s="6"/>
      <c r="AMJ136"/>
    </row>
    <row r="137" spans="1:1024" s="22" customFormat="1" ht="24">
      <c r="A137" s="18">
        <v>133</v>
      </c>
      <c r="B137" s="19" t="s">
        <v>325</v>
      </c>
      <c r="C137" s="19" t="s">
        <v>114</v>
      </c>
      <c r="D137" s="19" t="s">
        <v>19</v>
      </c>
      <c r="E137" s="19" t="s">
        <v>285</v>
      </c>
      <c r="F137" s="19" t="s">
        <v>286</v>
      </c>
      <c r="G137" s="19" t="s">
        <v>38</v>
      </c>
      <c r="H137" s="19" t="s">
        <v>39</v>
      </c>
      <c r="I137" s="19"/>
      <c r="J137" s="19"/>
      <c r="K137" s="19"/>
      <c r="L137" s="19"/>
      <c r="M137" s="19"/>
      <c r="N137" s="19" t="s">
        <v>326</v>
      </c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6"/>
      <c r="ALR137" s="6"/>
      <c r="ALS137" s="6"/>
      <c r="ALT137" s="6"/>
      <c r="ALU137" s="6"/>
      <c r="ALV137" s="6"/>
      <c r="ALW137" s="6"/>
      <c r="ALX137" s="6"/>
      <c r="ALY137" s="6"/>
      <c r="ALZ137" s="6"/>
      <c r="AMA137" s="6"/>
      <c r="AMB137" s="6"/>
      <c r="AMC137" s="6"/>
      <c r="AMD137" s="6"/>
      <c r="AME137" s="6"/>
      <c r="AMF137" s="6"/>
      <c r="AMG137" s="6"/>
      <c r="AMH137" s="6"/>
      <c r="AMI137" s="6"/>
      <c r="AMJ137"/>
    </row>
    <row r="138" spans="1:1024" s="22" customFormat="1" ht="24">
      <c r="A138" s="18">
        <v>134</v>
      </c>
      <c r="B138" s="19" t="s">
        <v>196</v>
      </c>
      <c r="C138" s="19" t="s">
        <v>197</v>
      </c>
      <c r="D138" s="19" t="s">
        <v>19</v>
      </c>
      <c r="E138" s="19" t="s">
        <v>285</v>
      </c>
      <c r="F138" s="19" t="s">
        <v>327</v>
      </c>
      <c r="G138" s="19" t="s">
        <v>38</v>
      </c>
      <c r="H138" s="19" t="s">
        <v>39</v>
      </c>
      <c r="I138" s="19"/>
      <c r="J138" s="19"/>
      <c r="K138" s="19"/>
      <c r="L138" s="19"/>
      <c r="M138" s="19"/>
      <c r="N138" s="19" t="s">
        <v>24</v>
      </c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6"/>
      <c r="ALR138" s="6"/>
      <c r="ALS138" s="6"/>
      <c r="ALT138" s="6"/>
      <c r="ALU138" s="6"/>
      <c r="ALV138" s="6"/>
      <c r="ALW138" s="6"/>
      <c r="ALX138" s="6"/>
      <c r="ALY138" s="6"/>
      <c r="ALZ138" s="6"/>
      <c r="AMA138" s="6"/>
      <c r="AMB138" s="6"/>
      <c r="AMC138" s="6"/>
      <c r="AMD138" s="6"/>
      <c r="AME138" s="6"/>
      <c r="AMF138" s="6"/>
      <c r="AMG138" s="6"/>
      <c r="AMH138" s="6"/>
      <c r="AMI138" s="6"/>
      <c r="AMJ138"/>
    </row>
    <row r="139" spans="1:1024" s="22" customFormat="1" ht="24">
      <c r="A139" s="18">
        <v>135</v>
      </c>
      <c r="B139" s="19" t="s">
        <v>328</v>
      </c>
      <c r="C139" s="19" t="s">
        <v>51</v>
      </c>
      <c r="D139" s="19" t="s">
        <v>52</v>
      </c>
      <c r="E139" s="19" t="s">
        <v>285</v>
      </c>
      <c r="F139" s="19" t="s">
        <v>327</v>
      </c>
      <c r="G139" s="19" t="s">
        <v>38</v>
      </c>
      <c r="H139" s="19" t="s">
        <v>39</v>
      </c>
      <c r="I139" s="19"/>
      <c r="J139" s="19"/>
      <c r="K139" s="19"/>
      <c r="L139" s="19"/>
      <c r="M139" s="19"/>
      <c r="N139" s="19" t="s">
        <v>24</v>
      </c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6"/>
      <c r="ALR139" s="6"/>
      <c r="ALS139" s="6"/>
      <c r="ALT139" s="6"/>
      <c r="ALU139" s="6"/>
      <c r="ALV139" s="6"/>
      <c r="ALW139" s="6"/>
      <c r="ALX139" s="6"/>
      <c r="ALY139" s="6"/>
      <c r="ALZ139" s="6"/>
      <c r="AMA139" s="6"/>
      <c r="AMB139" s="6"/>
      <c r="AMC139" s="6"/>
      <c r="AMD139" s="6"/>
      <c r="AME139" s="6"/>
      <c r="AMF139" s="6"/>
      <c r="AMG139" s="6"/>
      <c r="AMH139" s="6"/>
      <c r="AMI139" s="6"/>
      <c r="AMJ139"/>
    </row>
    <row r="140" spans="1:1024" s="22" customFormat="1" ht="24">
      <c r="A140" s="18">
        <v>136</v>
      </c>
      <c r="B140" s="19" t="s">
        <v>329</v>
      </c>
      <c r="C140" s="19" t="s">
        <v>51</v>
      </c>
      <c r="D140" s="19" t="s">
        <v>52</v>
      </c>
      <c r="E140" s="19" t="s">
        <v>285</v>
      </c>
      <c r="F140" s="19" t="s">
        <v>329</v>
      </c>
      <c r="G140" s="19" t="s">
        <v>38</v>
      </c>
      <c r="H140" s="19" t="s">
        <v>23</v>
      </c>
      <c r="I140" s="19"/>
      <c r="J140" s="19"/>
      <c r="K140" s="19"/>
      <c r="L140" s="19"/>
      <c r="M140" s="19"/>
      <c r="N140" s="19" t="s">
        <v>330</v>
      </c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6"/>
      <c r="ALR140" s="6"/>
      <c r="ALS140" s="6"/>
      <c r="ALT140" s="6"/>
      <c r="ALU140" s="6"/>
      <c r="ALV140" s="6"/>
      <c r="ALW140" s="6"/>
      <c r="ALX140" s="6"/>
      <c r="ALY140" s="6"/>
      <c r="ALZ140" s="6"/>
      <c r="AMA140" s="6"/>
      <c r="AMB140" s="6"/>
      <c r="AMC140" s="6"/>
      <c r="AMD140" s="6"/>
      <c r="AME140" s="6"/>
      <c r="AMF140" s="6"/>
      <c r="AMG140" s="6"/>
      <c r="AMH140" s="6"/>
      <c r="AMI140" s="6"/>
      <c r="AMJ140"/>
    </row>
    <row r="141" spans="1:1024" s="22" customFormat="1" ht="24">
      <c r="A141" s="18">
        <v>137</v>
      </c>
      <c r="B141" s="19" t="s">
        <v>331</v>
      </c>
      <c r="C141" s="19" t="s">
        <v>51</v>
      </c>
      <c r="D141" s="19" t="s">
        <v>52</v>
      </c>
      <c r="E141" s="19" t="s">
        <v>285</v>
      </c>
      <c r="F141" s="19" t="s">
        <v>327</v>
      </c>
      <c r="G141" s="19" t="s">
        <v>38</v>
      </c>
      <c r="H141" s="19" t="s">
        <v>39</v>
      </c>
      <c r="I141" s="19"/>
      <c r="J141" s="19"/>
      <c r="K141" s="19"/>
      <c r="L141" s="19"/>
      <c r="M141" s="19"/>
      <c r="N141" s="19" t="s">
        <v>24</v>
      </c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6"/>
      <c r="ALR141" s="6"/>
      <c r="ALS141" s="6"/>
      <c r="ALT141" s="6"/>
      <c r="ALU141" s="6"/>
      <c r="ALV141" s="6"/>
      <c r="ALW141" s="6"/>
      <c r="ALX141" s="6"/>
      <c r="ALY141" s="6"/>
      <c r="ALZ141" s="6"/>
      <c r="AMA141" s="6"/>
      <c r="AMB141" s="6"/>
      <c r="AMC141" s="6"/>
      <c r="AMD141" s="6"/>
      <c r="AME141" s="6"/>
      <c r="AMF141" s="6"/>
      <c r="AMG141" s="6"/>
      <c r="AMH141" s="6"/>
      <c r="AMI141" s="6"/>
      <c r="AMJ141"/>
    </row>
    <row r="142" spans="1:1024" s="22" customFormat="1" ht="24">
      <c r="A142" s="18">
        <v>138</v>
      </c>
      <c r="B142" s="19" t="s">
        <v>332</v>
      </c>
      <c r="C142" s="19" t="s">
        <v>70</v>
      </c>
      <c r="D142" s="19" t="s">
        <v>71</v>
      </c>
      <c r="E142" s="19" t="s">
        <v>285</v>
      </c>
      <c r="F142" s="19" t="s">
        <v>329</v>
      </c>
      <c r="G142" s="19" t="s">
        <v>38</v>
      </c>
      <c r="H142" s="19" t="s">
        <v>39</v>
      </c>
      <c r="I142" s="19"/>
      <c r="J142" s="19"/>
      <c r="K142" s="19"/>
      <c r="L142" s="19"/>
      <c r="M142" s="19"/>
      <c r="N142" s="19" t="s">
        <v>24</v>
      </c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6"/>
      <c r="ALR142" s="6"/>
      <c r="ALS142" s="6"/>
      <c r="ALT142" s="6"/>
      <c r="ALU142" s="6"/>
      <c r="ALV142" s="6"/>
      <c r="ALW142" s="6"/>
      <c r="ALX142" s="6"/>
      <c r="ALY142" s="6"/>
      <c r="ALZ142" s="6"/>
      <c r="AMA142" s="6"/>
      <c r="AMB142" s="6"/>
      <c r="AMC142" s="6"/>
      <c r="AMD142" s="6"/>
      <c r="AME142" s="6"/>
      <c r="AMF142" s="6"/>
      <c r="AMG142" s="6"/>
      <c r="AMH142" s="6"/>
      <c r="AMI142" s="6"/>
      <c r="AMJ142"/>
    </row>
    <row r="143" spans="1:1024" s="22" customFormat="1" ht="24">
      <c r="A143" s="18">
        <v>139</v>
      </c>
      <c r="B143" s="19" t="s">
        <v>162</v>
      </c>
      <c r="C143" s="19" t="s">
        <v>28</v>
      </c>
      <c r="D143" s="19" t="s">
        <v>29</v>
      </c>
      <c r="E143" s="19" t="s">
        <v>285</v>
      </c>
      <c r="F143" s="19" t="s">
        <v>329</v>
      </c>
      <c r="G143" s="19" t="s">
        <v>38</v>
      </c>
      <c r="H143" s="19" t="s">
        <v>39</v>
      </c>
      <c r="I143" s="19"/>
      <c r="J143" s="19"/>
      <c r="K143" s="19"/>
      <c r="L143" s="19"/>
      <c r="M143" s="19"/>
      <c r="N143" s="19" t="s">
        <v>333</v>
      </c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6"/>
      <c r="ALR143" s="6"/>
      <c r="ALS143" s="6"/>
      <c r="ALT143" s="6"/>
      <c r="ALU143" s="6"/>
      <c r="ALV143" s="6"/>
      <c r="ALW143" s="6"/>
      <c r="ALX143" s="6"/>
      <c r="ALY143" s="6"/>
      <c r="ALZ143" s="6"/>
      <c r="AMA143" s="6"/>
      <c r="AMB143" s="6"/>
      <c r="AMC143" s="6"/>
      <c r="AMD143" s="6"/>
      <c r="AME143" s="6"/>
      <c r="AMF143" s="6"/>
      <c r="AMG143" s="6"/>
      <c r="AMH143" s="6"/>
      <c r="AMI143" s="6"/>
      <c r="AMJ143"/>
    </row>
    <row r="144" spans="1:1024" s="22" customFormat="1" ht="24">
      <c r="A144" s="18">
        <v>140</v>
      </c>
      <c r="B144" s="19" t="s">
        <v>223</v>
      </c>
      <c r="C144" s="19" t="s">
        <v>28</v>
      </c>
      <c r="D144" s="19" t="s">
        <v>29</v>
      </c>
      <c r="E144" s="19" t="s">
        <v>285</v>
      </c>
      <c r="F144" s="19" t="s">
        <v>329</v>
      </c>
      <c r="G144" s="19" t="s">
        <v>38</v>
      </c>
      <c r="H144" s="19" t="s">
        <v>39</v>
      </c>
      <c r="I144" s="19"/>
      <c r="J144" s="19"/>
      <c r="K144" s="19"/>
      <c r="L144" s="19"/>
      <c r="M144" s="19"/>
      <c r="N144" s="19" t="s">
        <v>333</v>
      </c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6"/>
      <c r="ALR144" s="6"/>
      <c r="ALS144" s="6"/>
      <c r="ALT144" s="6"/>
      <c r="ALU144" s="6"/>
      <c r="ALV144" s="6"/>
      <c r="ALW144" s="6"/>
      <c r="ALX144" s="6"/>
      <c r="ALY144" s="6"/>
      <c r="ALZ144" s="6"/>
      <c r="AMA144" s="6"/>
      <c r="AMB144" s="6"/>
      <c r="AMC144" s="6"/>
      <c r="AMD144" s="6"/>
      <c r="AME144" s="6"/>
      <c r="AMF144" s="6"/>
      <c r="AMG144" s="6"/>
      <c r="AMH144" s="6"/>
      <c r="AMI144" s="6"/>
      <c r="AMJ144"/>
    </row>
    <row r="145" spans="1:1024" s="22" customFormat="1" ht="24">
      <c r="A145" s="18">
        <v>141</v>
      </c>
      <c r="B145" s="19" t="s">
        <v>334</v>
      </c>
      <c r="C145" s="19" t="s">
        <v>28</v>
      </c>
      <c r="D145" s="19" t="s">
        <v>29</v>
      </c>
      <c r="E145" s="19" t="s">
        <v>285</v>
      </c>
      <c r="F145" s="19" t="s">
        <v>329</v>
      </c>
      <c r="G145" s="19" t="s">
        <v>38</v>
      </c>
      <c r="H145" s="19" t="s">
        <v>39</v>
      </c>
      <c r="I145" s="19"/>
      <c r="J145" s="19"/>
      <c r="K145" s="19"/>
      <c r="L145" s="19"/>
      <c r="M145" s="19"/>
      <c r="N145" s="19" t="s">
        <v>333</v>
      </c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6"/>
      <c r="ALR145" s="6"/>
      <c r="ALS145" s="6"/>
      <c r="ALT145" s="6"/>
      <c r="ALU145" s="6"/>
      <c r="ALV145" s="6"/>
      <c r="ALW145" s="6"/>
      <c r="ALX145" s="6"/>
      <c r="ALY145" s="6"/>
      <c r="ALZ145" s="6"/>
      <c r="AMA145" s="6"/>
      <c r="AMB145" s="6"/>
      <c r="AMC145" s="6"/>
      <c r="AMD145" s="6"/>
      <c r="AME145" s="6"/>
      <c r="AMF145" s="6"/>
      <c r="AMG145" s="6"/>
      <c r="AMH145" s="6"/>
      <c r="AMI145" s="6"/>
      <c r="AMJ145"/>
    </row>
    <row r="146" spans="1:1024" s="22" customFormat="1" ht="24">
      <c r="A146" s="18">
        <v>142</v>
      </c>
      <c r="B146" s="19" t="s">
        <v>144</v>
      </c>
      <c r="C146" s="19" t="s">
        <v>28</v>
      </c>
      <c r="D146" s="19" t="s">
        <v>29</v>
      </c>
      <c r="E146" s="19" t="s">
        <v>285</v>
      </c>
      <c r="F146" s="19" t="s">
        <v>329</v>
      </c>
      <c r="G146" s="19" t="s">
        <v>38</v>
      </c>
      <c r="H146" s="19" t="s">
        <v>39</v>
      </c>
      <c r="I146" s="19"/>
      <c r="J146" s="19"/>
      <c r="K146" s="19"/>
      <c r="L146" s="19"/>
      <c r="M146" s="19"/>
      <c r="N146" s="19" t="s">
        <v>335</v>
      </c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6"/>
      <c r="ALR146" s="6"/>
      <c r="ALS146" s="6"/>
      <c r="ALT146" s="6"/>
      <c r="ALU146" s="6"/>
      <c r="ALV146" s="6"/>
      <c r="ALW146" s="6"/>
      <c r="ALX146" s="6"/>
      <c r="ALY146" s="6"/>
      <c r="ALZ146" s="6"/>
      <c r="AMA146" s="6"/>
      <c r="AMB146" s="6"/>
      <c r="AMC146" s="6"/>
      <c r="AMD146" s="6"/>
      <c r="AME146" s="6"/>
      <c r="AMF146" s="6"/>
      <c r="AMG146" s="6"/>
      <c r="AMH146" s="6"/>
      <c r="AMI146" s="6"/>
      <c r="AMJ146"/>
    </row>
    <row r="147" spans="1:1024" s="22" customFormat="1" ht="24">
      <c r="A147" s="18">
        <v>143</v>
      </c>
      <c r="B147" s="19" t="s">
        <v>336</v>
      </c>
      <c r="C147" s="19" t="s">
        <v>28</v>
      </c>
      <c r="D147" s="19" t="s">
        <v>29</v>
      </c>
      <c r="E147" s="19" t="s">
        <v>285</v>
      </c>
      <c r="F147" s="19" t="s">
        <v>329</v>
      </c>
      <c r="G147" s="19" t="s">
        <v>38</v>
      </c>
      <c r="H147" s="19" t="s">
        <v>39</v>
      </c>
      <c r="I147" s="19"/>
      <c r="J147" s="19"/>
      <c r="K147" s="19"/>
      <c r="L147" s="19"/>
      <c r="M147" s="19"/>
      <c r="N147" s="19" t="s">
        <v>24</v>
      </c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6"/>
      <c r="ALR147" s="6"/>
      <c r="ALS147" s="6"/>
      <c r="ALT147" s="6"/>
      <c r="ALU147" s="6"/>
      <c r="ALV147" s="6"/>
      <c r="ALW147" s="6"/>
      <c r="ALX147" s="6"/>
      <c r="ALY147" s="6"/>
      <c r="ALZ147" s="6"/>
      <c r="AMA147" s="6"/>
      <c r="AMB147" s="6"/>
      <c r="AMC147" s="6"/>
      <c r="AMD147" s="6"/>
      <c r="AME147" s="6"/>
      <c r="AMF147" s="6"/>
      <c r="AMG147" s="6"/>
      <c r="AMH147" s="6"/>
      <c r="AMI147" s="6"/>
      <c r="AMJ147"/>
    </row>
    <row r="148" spans="1:1024" s="22" customFormat="1" ht="24">
      <c r="A148" s="18">
        <v>144</v>
      </c>
      <c r="B148" s="19" t="s">
        <v>337</v>
      </c>
      <c r="C148" s="19" t="s">
        <v>28</v>
      </c>
      <c r="D148" s="19" t="s">
        <v>29</v>
      </c>
      <c r="E148" s="19" t="s">
        <v>285</v>
      </c>
      <c r="F148" s="19" t="s">
        <v>329</v>
      </c>
      <c r="G148" s="19" t="s">
        <v>38</v>
      </c>
      <c r="H148" s="19" t="s">
        <v>39</v>
      </c>
      <c r="I148" s="19"/>
      <c r="J148" s="19"/>
      <c r="K148" s="19"/>
      <c r="L148" s="19"/>
      <c r="M148" s="19"/>
      <c r="N148" s="19" t="s">
        <v>24</v>
      </c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6"/>
      <c r="ALR148" s="6"/>
      <c r="ALS148" s="6"/>
      <c r="ALT148" s="6"/>
      <c r="ALU148" s="6"/>
      <c r="ALV148" s="6"/>
      <c r="ALW148" s="6"/>
      <c r="ALX148" s="6"/>
      <c r="ALY148" s="6"/>
      <c r="ALZ148" s="6"/>
      <c r="AMA148" s="6"/>
      <c r="AMB148" s="6"/>
      <c r="AMC148" s="6"/>
      <c r="AMD148" s="6"/>
      <c r="AME148" s="6"/>
      <c r="AMF148" s="6"/>
      <c r="AMG148" s="6"/>
      <c r="AMH148" s="6"/>
      <c r="AMI148" s="6"/>
      <c r="AMJ148"/>
    </row>
    <row r="149" spans="1:1024" s="22" customFormat="1" ht="24">
      <c r="A149" s="18">
        <v>145</v>
      </c>
      <c r="B149" s="19" t="s">
        <v>338</v>
      </c>
      <c r="C149" s="19" t="s">
        <v>28</v>
      </c>
      <c r="D149" s="19" t="s">
        <v>29</v>
      </c>
      <c r="E149" s="19" t="s">
        <v>285</v>
      </c>
      <c r="F149" s="19" t="s">
        <v>329</v>
      </c>
      <c r="G149" s="19" t="s">
        <v>38</v>
      </c>
      <c r="H149" s="19" t="s">
        <v>39</v>
      </c>
      <c r="I149" s="19"/>
      <c r="J149" s="19"/>
      <c r="K149" s="19"/>
      <c r="L149" s="19"/>
      <c r="M149" s="19"/>
      <c r="N149" s="19" t="s">
        <v>333</v>
      </c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6"/>
      <c r="ALR149" s="6"/>
      <c r="ALS149" s="6"/>
      <c r="ALT149" s="6"/>
      <c r="ALU149" s="6"/>
      <c r="ALV149" s="6"/>
      <c r="ALW149" s="6"/>
      <c r="ALX149" s="6"/>
      <c r="ALY149" s="6"/>
      <c r="ALZ149" s="6"/>
      <c r="AMA149" s="6"/>
      <c r="AMB149" s="6"/>
      <c r="AMC149" s="6"/>
      <c r="AMD149" s="6"/>
      <c r="AME149" s="6"/>
      <c r="AMF149" s="6"/>
      <c r="AMG149" s="6"/>
      <c r="AMH149" s="6"/>
      <c r="AMI149" s="6"/>
      <c r="AMJ149"/>
    </row>
    <row r="150" spans="1:1024" s="22" customFormat="1" ht="24">
      <c r="A150" s="18">
        <v>146</v>
      </c>
      <c r="B150" s="19" t="s">
        <v>339</v>
      </c>
      <c r="C150" s="19" t="s">
        <v>28</v>
      </c>
      <c r="D150" s="19" t="s">
        <v>29</v>
      </c>
      <c r="E150" s="19" t="s">
        <v>285</v>
      </c>
      <c r="F150" s="19" t="s">
        <v>329</v>
      </c>
      <c r="G150" s="19" t="s">
        <v>38</v>
      </c>
      <c r="H150" s="19" t="s">
        <v>39</v>
      </c>
      <c r="I150" s="19"/>
      <c r="J150" s="19"/>
      <c r="K150" s="19"/>
      <c r="L150" s="19"/>
      <c r="M150" s="19"/>
      <c r="N150" s="19" t="s">
        <v>333</v>
      </c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6"/>
      <c r="ALR150" s="6"/>
      <c r="ALS150" s="6"/>
      <c r="ALT150" s="6"/>
      <c r="ALU150" s="6"/>
      <c r="ALV150" s="6"/>
      <c r="ALW150" s="6"/>
      <c r="ALX150" s="6"/>
      <c r="ALY150" s="6"/>
      <c r="ALZ150" s="6"/>
      <c r="AMA150" s="6"/>
      <c r="AMB150" s="6"/>
      <c r="AMC150" s="6"/>
      <c r="AMD150" s="6"/>
      <c r="AME150" s="6"/>
      <c r="AMF150" s="6"/>
      <c r="AMG150" s="6"/>
      <c r="AMH150" s="6"/>
      <c r="AMI150" s="6"/>
      <c r="AMJ150"/>
    </row>
    <row r="151" spans="1:1024" s="22" customFormat="1" ht="24">
      <c r="A151" s="18">
        <v>147</v>
      </c>
      <c r="B151" s="19" t="s">
        <v>340</v>
      </c>
      <c r="C151" s="19" t="s">
        <v>51</v>
      </c>
      <c r="D151" s="19" t="s">
        <v>52</v>
      </c>
      <c r="E151" s="19" t="s">
        <v>285</v>
      </c>
      <c r="F151" s="19" t="s">
        <v>341</v>
      </c>
      <c r="G151" s="19" t="s">
        <v>38</v>
      </c>
      <c r="H151" s="19" t="s">
        <v>39</v>
      </c>
      <c r="I151" s="19"/>
      <c r="J151" s="19"/>
      <c r="K151" s="19"/>
      <c r="L151" s="19"/>
      <c r="M151" s="19"/>
      <c r="N151" s="19" t="s">
        <v>24</v>
      </c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6"/>
      <c r="ALR151" s="6"/>
      <c r="ALS151" s="6"/>
      <c r="ALT151" s="6"/>
      <c r="ALU151" s="6"/>
      <c r="ALV151" s="6"/>
      <c r="ALW151" s="6"/>
      <c r="ALX151" s="6"/>
      <c r="ALY151" s="6"/>
      <c r="ALZ151" s="6"/>
      <c r="AMA151" s="6"/>
      <c r="AMB151" s="6"/>
      <c r="AMC151" s="6"/>
      <c r="AMD151" s="6"/>
      <c r="AME151" s="6"/>
      <c r="AMF151" s="6"/>
      <c r="AMG151" s="6"/>
      <c r="AMH151" s="6"/>
      <c r="AMI151" s="6"/>
      <c r="AMJ151"/>
    </row>
    <row r="152" spans="1:1024" s="22" customFormat="1" ht="24">
      <c r="A152" s="18">
        <v>148</v>
      </c>
      <c r="B152" s="19" t="s">
        <v>211</v>
      </c>
      <c r="C152" s="19" t="s">
        <v>55</v>
      </c>
      <c r="D152" s="19" t="s">
        <v>19</v>
      </c>
      <c r="E152" s="19" t="s">
        <v>285</v>
      </c>
      <c r="F152" s="19" t="s">
        <v>341</v>
      </c>
      <c r="G152" s="19" t="s">
        <v>38</v>
      </c>
      <c r="H152" s="19" t="s">
        <v>39</v>
      </c>
      <c r="I152" s="19"/>
      <c r="J152" s="19"/>
      <c r="K152" s="19"/>
      <c r="L152" s="19"/>
      <c r="M152" s="19"/>
      <c r="N152" s="19" t="s">
        <v>342</v>
      </c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6"/>
      <c r="ALR152" s="6"/>
      <c r="ALS152" s="6"/>
      <c r="ALT152" s="6"/>
      <c r="ALU152" s="6"/>
      <c r="ALV152" s="6"/>
      <c r="ALW152" s="6"/>
      <c r="ALX152" s="6"/>
      <c r="ALY152" s="6"/>
      <c r="ALZ152" s="6"/>
      <c r="AMA152" s="6"/>
      <c r="AMB152" s="6"/>
      <c r="AMC152" s="6"/>
      <c r="AMD152" s="6"/>
      <c r="AME152" s="6"/>
      <c r="AMF152" s="6"/>
      <c r="AMG152" s="6"/>
      <c r="AMH152" s="6"/>
      <c r="AMI152" s="6"/>
      <c r="AMJ152"/>
    </row>
    <row r="153" spans="1:1024" s="22" customFormat="1" ht="24">
      <c r="A153" s="18">
        <v>149</v>
      </c>
      <c r="B153" s="19" t="s">
        <v>343</v>
      </c>
      <c r="C153" s="19" t="s">
        <v>70</v>
      </c>
      <c r="D153" s="19" t="s">
        <v>71</v>
      </c>
      <c r="E153" s="19" t="s">
        <v>285</v>
      </c>
      <c r="F153" s="19" t="s">
        <v>341</v>
      </c>
      <c r="G153" s="19" t="s">
        <v>38</v>
      </c>
      <c r="H153" s="19" t="s">
        <v>39</v>
      </c>
      <c r="I153" s="19"/>
      <c r="J153" s="19"/>
      <c r="K153" s="19"/>
      <c r="L153" s="19"/>
      <c r="M153" s="19"/>
      <c r="N153" s="19" t="s">
        <v>24</v>
      </c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6"/>
      <c r="ALR153" s="6"/>
      <c r="ALS153" s="6"/>
      <c r="ALT153" s="6"/>
      <c r="ALU153" s="6"/>
      <c r="ALV153" s="6"/>
      <c r="ALW153" s="6"/>
      <c r="ALX153" s="6"/>
      <c r="ALY153" s="6"/>
      <c r="ALZ153" s="6"/>
      <c r="AMA153" s="6"/>
      <c r="AMB153" s="6"/>
      <c r="AMC153" s="6"/>
      <c r="AMD153" s="6"/>
      <c r="AME153" s="6"/>
      <c r="AMF153" s="6"/>
      <c r="AMG153" s="6"/>
      <c r="AMH153" s="6"/>
      <c r="AMI153" s="6"/>
      <c r="AMJ153"/>
    </row>
    <row r="154" spans="1:1024" s="22" customFormat="1" ht="24">
      <c r="A154" s="18">
        <v>150</v>
      </c>
      <c r="B154" s="19" t="s">
        <v>344</v>
      </c>
      <c r="C154" s="19" t="s">
        <v>187</v>
      </c>
      <c r="D154" s="19" t="s">
        <v>19</v>
      </c>
      <c r="E154" s="19" t="s">
        <v>285</v>
      </c>
      <c r="F154" s="19" t="s">
        <v>341</v>
      </c>
      <c r="G154" s="19" t="s">
        <v>38</v>
      </c>
      <c r="H154" s="19" t="s">
        <v>39</v>
      </c>
      <c r="I154" s="19"/>
      <c r="J154" s="19"/>
      <c r="K154" s="19"/>
      <c r="L154" s="19"/>
      <c r="M154" s="19"/>
      <c r="N154" s="19" t="s">
        <v>345</v>
      </c>
      <c r="AKZ154" s="1"/>
      <c r="ALA154" s="1"/>
      <c r="ALB154" s="1"/>
      <c r="ALC154" s="1"/>
      <c r="ALD154" s="1"/>
      <c r="ALE154" s="1"/>
      <c r="ALF154" s="1"/>
      <c r="ALG154" s="1"/>
      <c r="ALH154" s="1"/>
      <c r="ALI154" s="1"/>
      <c r="ALJ154" s="1"/>
      <c r="ALK154" s="1"/>
      <c r="ALL154" s="1"/>
      <c r="ALM154" s="1"/>
      <c r="ALN154" s="1"/>
      <c r="ALO154" s="1"/>
      <c r="ALP154" s="1"/>
      <c r="ALQ154" s="6"/>
      <c r="ALR154" s="6"/>
      <c r="ALS154" s="6"/>
      <c r="ALT154" s="6"/>
      <c r="ALU154" s="6"/>
      <c r="ALV154" s="6"/>
      <c r="ALW154" s="6"/>
      <c r="ALX154" s="6"/>
      <c r="ALY154" s="6"/>
      <c r="ALZ154" s="6"/>
      <c r="AMA154" s="6"/>
      <c r="AMB154" s="6"/>
      <c r="AMC154" s="6"/>
      <c r="AMD154" s="6"/>
      <c r="AME154" s="6"/>
      <c r="AMF154" s="6"/>
      <c r="AMG154" s="6"/>
      <c r="AMH154" s="6"/>
      <c r="AMI154" s="6"/>
      <c r="AMJ154"/>
    </row>
    <row r="155" spans="1:1024" s="22" customFormat="1" ht="48">
      <c r="A155" s="18">
        <v>151</v>
      </c>
      <c r="B155" s="19" t="s">
        <v>346</v>
      </c>
      <c r="C155" s="19" t="s">
        <v>347</v>
      </c>
      <c r="D155" s="19" t="s">
        <v>19</v>
      </c>
      <c r="E155" s="19" t="s">
        <v>285</v>
      </c>
      <c r="F155" s="19" t="s">
        <v>348</v>
      </c>
      <c r="G155" s="19" t="s">
        <v>38</v>
      </c>
      <c r="H155" s="19" t="s">
        <v>39</v>
      </c>
      <c r="I155" s="19"/>
      <c r="J155" s="19"/>
      <c r="K155" s="19"/>
      <c r="L155" s="19"/>
      <c r="M155" s="19"/>
      <c r="N155" s="19" t="s">
        <v>349</v>
      </c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6"/>
      <c r="ALR155" s="6"/>
      <c r="ALS155" s="6"/>
      <c r="ALT155" s="6"/>
      <c r="ALU155" s="6"/>
      <c r="ALV155" s="6"/>
      <c r="ALW155" s="6"/>
      <c r="ALX155" s="6"/>
      <c r="ALY155" s="6"/>
      <c r="ALZ155" s="6"/>
      <c r="AMA155" s="6"/>
      <c r="AMB155" s="6"/>
      <c r="AMC155" s="6"/>
      <c r="AMD155" s="6"/>
      <c r="AME155" s="6"/>
      <c r="AMF155" s="6"/>
      <c r="AMG155" s="6"/>
      <c r="AMH155" s="6"/>
      <c r="AMI155" s="6"/>
      <c r="AMJ155"/>
    </row>
    <row r="156" spans="1:1024" s="22" customFormat="1" ht="24">
      <c r="A156" s="18">
        <v>152</v>
      </c>
      <c r="B156" s="19" t="s">
        <v>350</v>
      </c>
      <c r="C156" s="19" t="s">
        <v>42</v>
      </c>
      <c r="D156" s="19" t="s">
        <v>19</v>
      </c>
      <c r="E156" s="19" t="s">
        <v>285</v>
      </c>
      <c r="F156" s="19" t="s">
        <v>341</v>
      </c>
      <c r="G156" s="19" t="s">
        <v>38</v>
      </c>
      <c r="H156" s="19" t="s">
        <v>39</v>
      </c>
      <c r="I156" s="19"/>
      <c r="J156" s="19"/>
      <c r="K156" s="19"/>
      <c r="L156" s="19"/>
      <c r="M156" s="19"/>
      <c r="N156" s="19" t="s">
        <v>351</v>
      </c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6"/>
      <c r="ALR156" s="6"/>
      <c r="ALS156" s="6"/>
      <c r="ALT156" s="6"/>
      <c r="ALU156" s="6"/>
      <c r="ALV156" s="6"/>
      <c r="ALW156" s="6"/>
      <c r="ALX156" s="6"/>
      <c r="ALY156" s="6"/>
      <c r="ALZ156" s="6"/>
      <c r="AMA156" s="6"/>
      <c r="AMB156" s="6"/>
      <c r="AMC156" s="6"/>
      <c r="AMD156" s="6"/>
      <c r="AME156" s="6"/>
      <c r="AMF156" s="6"/>
      <c r="AMG156" s="6"/>
      <c r="AMH156" s="6"/>
      <c r="AMI156" s="6"/>
      <c r="AMJ156"/>
    </row>
    <row r="157" spans="1:1024" s="22" customFormat="1" ht="24">
      <c r="A157" s="18">
        <v>153</v>
      </c>
      <c r="B157" s="19" t="s">
        <v>352</v>
      </c>
      <c r="C157" s="19" t="s">
        <v>42</v>
      </c>
      <c r="D157" s="19" t="s">
        <v>19</v>
      </c>
      <c r="E157" s="19" t="s">
        <v>285</v>
      </c>
      <c r="F157" s="19" t="s">
        <v>353</v>
      </c>
      <c r="G157" s="19" t="s">
        <v>38</v>
      </c>
      <c r="H157" s="19" t="s">
        <v>39</v>
      </c>
      <c r="I157" s="19"/>
      <c r="J157" s="19"/>
      <c r="K157" s="19"/>
      <c r="L157" s="19"/>
      <c r="M157" s="19"/>
      <c r="N157" s="19" t="s">
        <v>354</v>
      </c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6"/>
      <c r="ALR157" s="6"/>
      <c r="ALS157" s="6"/>
      <c r="ALT157" s="6"/>
      <c r="ALU157" s="6"/>
      <c r="ALV157" s="6"/>
      <c r="ALW157" s="6"/>
      <c r="ALX157" s="6"/>
      <c r="ALY157" s="6"/>
      <c r="ALZ157" s="6"/>
      <c r="AMA157" s="6"/>
      <c r="AMB157" s="6"/>
      <c r="AMC157" s="6"/>
      <c r="AMD157" s="6"/>
      <c r="AME157" s="6"/>
      <c r="AMF157" s="6"/>
      <c r="AMG157" s="6"/>
      <c r="AMH157" s="6"/>
      <c r="AMI157" s="6"/>
      <c r="AMJ157"/>
    </row>
    <row r="158" spans="1:1024" s="22" customFormat="1" ht="24">
      <c r="A158" s="18">
        <v>154</v>
      </c>
      <c r="B158" s="19" t="s">
        <v>314</v>
      </c>
      <c r="C158" s="19" t="s">
        <v>48</v>
      </c>
      <c r="D158" s="19" t="s">
        <v>29</v>
      </c>
      <c r="E158" s="19" t="s">
        <v>285</v>
      </c>
      <c r="F158" s="19" t="s">
        <v>341</v>
      </c>
      <c r="G158" s="19" t="s">
        <v>38</v>
      </c>
      <c r="H158" s="19" t="s">
        <v>39</v>
      </c>
      <c r="I158" s="19"/>
      <c r="J158" s="19"/>
      <c r="K158" s="19"/>
      <c r="L158" s="19"/>
      <c r="M158" s="19"/>
      <c r="N158" s="19" t="s">
        <v>355</v>
      </c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6"/>
      <c r="ALR158" s="6"/>
      <c r="ALS158" s="6"/>
      <c r="ALT158" s="6"/>
      <c r="ALU158" s="6"/>
      <c r="ALV158" s="6"/>
      <c r="ALW158" s="6"/>
      <c r="ALX158" s="6"/>
      <c r="ALY158" s="6"/>
      <c r="ALZ158" s="6"/>
      <c r="AMA158" s="6"/>
      <c r="AMB158" s="6"/>
      <c r="AMC158" s="6"/>
      <c r="AMD158" s="6"/>
      <c r="AME158" s="6"/>
      <c r="AMF158" s="6"/>
      <c r="AMG158" s="6"/>
      <c r="AMH158" s="6"/>
      <c r="AMI158" s="6"/>
      <c r="AMJ158"/>
    </row>
    <row r="159" spans="1:1024" s="22" customFormat="1" ht="48">
      <c r="A159" s="18">
        <v>155</v>
      </c>
      <c r="B159" s="19" t="s">
        <v>144</v>
      </c>
      <c r="C159" s="19" t="s">
        <v>28</v>
      </c>
      <c r="D159" s="19" t="s">
        <v>29</v>
      </c>
      <c r="E159" s="19" t="s">
        <v>285</v>
      </c>
      <c r="F159" s="19" t="s">
        <v>341</v>
      </c>
      <c r="G159" s="19" t="s">
        <v>38</v>
      </c>
      <c r="H159" s="19" t="s">
        <v>39</v>
      </c>
      <c r="I159" s="19"/>
      <c r="J159" s="19"/>
      <c r="K159" s="19"/>
      <c r="L159" s="19"/>
      <c r="M159" s="19"/>
      <c r="N159" s="19" t="s">
        <v>356</v>
      </c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6"/>
      <c r="ALR159" s="6"/>
      <c r="ALS159" s="6"/>
      <c r="ALT159" s="6"/>
      <c r="ALU159" s="6"/>
      <c r="ALV159" s="6"/>
      <c r="ALW159" s="6"/>
      <c r="ALX159" s="6"/>
      <c r="ALY159" s="6"/>
      <c r="ALZ159" s="6"/>
      <c r="AMA159" s="6"/>
      <c r="AMB159" s="6"/>
      <c r="AMC159" s="6"/>
      <c r="AMD159" s="6"/>
      <c r="AME159" s="6"/>
      <c r="AMF159" s="6"/>
      <c r="AMG159" s="6"/>
      <c r="AMH159" s="6"/>
      <c r="AMI159" s="6"/>
      <c r="AMJ159"/>
    </row>
    <row r="160" spans="1:1024" s="22" customFormat="1" ht="36">
      <c r="A160" s="18">
        <v>156</v>
      </c>
      <c r="B160" s="19" t="s">
        <v>162</v>
      </c>
      <c r="C160" s="19" t="s">
        <v>28</v>
      </c>
      <c r="D160" s="19" t="s">
        <v>29</v>
      </c>
      <c r="E160" s="19" t="s">
        <v>285</v>
      </c>
      <c r="F160" s="19" t="s">
        <v>341</v>
      </c>
      <c r="G160" s="19" t="s">
        <v>38</v>
      </c>
      <c r="H160" s="19" t="s">
        <v>39</v>
      </c>
      <c r="I160" s="19"/>
      <c r="J160" s="19"/>
      <c r="K160" s="19"/>
      <c r="L160" s="19"/>
      <c r="M160" s="19"/>
      <c r="N160" s="19" t="s">
        <v>357</v>
      </c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6"/>
      <c r="ALR160" s="6"/>
      <c r="ALS160" s="6"/>
      <c r="ALT160" s="6"/>
      <c r="ALU160" s="6"/>
      <c r="ALV160" s="6"/>
      <c r="ALW160" s="6"/>
      <c r="ALX160" s="6"/>
      <c r="ALY160" s="6"/>
      <c r="ALZ160" s="6"/>
      <c r="AMA160" s="6"/>
      <c r="AMB160" s="6"/>
      <c r="AMC160" s="6"/>
      <c r="AMD160" s="6"/>
      <c r="AME160" s="6"/>
      <c r="AMF160" s="6"/>
      <c r="AMG160" s="6"/>
      <c r="AMH160" s="6"/>
      <c r="AMI160" s="6"/>
      <c r="AMJ160"/>
    </row>
    <row r="161" spans="1:1024" s="22" customFormat="1" ht="24">
      <c r="A161" s="18">
        <v>157</v>
      </c>
      <c r="B161" s="19" t="s">
        <v>196</v>
      </c>
      <c r="C161" s="19" t="s">
        <v>197</v>
      </c>
      <c r="D161" s="19" t="s">
        <v>19</v>
      </c>
      <c r="E161" s="19" t="s">
        <v>285</v>
      </c>
      <c r="F161" s="19" t="s">
        <v>341</v>
      </c>
      <c r="G161" s="19" t="s">
        <v>38</v>
      </c>
      <c r="H161" s="19" t="s">
        <v>39</v>
      </c>
      <c r="I161" s="19"/>
      <c r="J161" s="19"/>
      <c r="K161" s="19"/>
      <c r="L161" s="19"/>
      <c r="M161" s="19"/>
      <c r="N161" s="19" t="s">
        <v>24</v>
      </c>
      <c r="AKZ161" s="1"/>
      <c r="ALA161" s="1"/>
      <c r="ALB161" s="1"/>
      <c r="ALC161" s="1"/>
      <c r="ALD161" s="1"/>
      <c r="ALE161" s="1"/>
      <c r="ALF161" s="1"/>
      <c r="ALG161" s="1"/>
      <c r="ALH161" s="1"/>
      <c r="ALI161" s="1"/>
      <c r="ALJ161" s="1"/>
      <c r="ALK161" s="1"/>
      <c r="ALL161" s="1"/>
      <c r="ALM161" s="1"/>
      <c r="ALN161" s="1"/>
      <c r="ALO161" s="1"/>
      <c r="ALP161" s="1"/>
      <c r="ALQ161" s="6"/>
      <c r="ALR161" s="6"/>
      <c r="ALS161" s="6"/>
      <c r="ALT161" s="6"/>
      <c r="ALU161" s="6"/>
      <c r="ALV161" s="6"/>
      <c r="ALW161" s="6"/>
      <c r="ALX161" s="6"/>
      <c r="ALY161" s="6"/>
      <c r="ALZ161" s="6"/>
      <c r="AMA161" s="6"/>
      <c r="AMB161" s="6"/>
      <c r="AMC161" s="6"/>
      <c r="AMD161" s="6"/>
      <c r="AME161" s="6"/>
      <c r="AMF161" s="6"/>
      <c r="AMG161" s="6"/>
      <c r="AMH161" s="6"/>
      <c r="AMI161" s="6"/>
      <c r="AMJ161"/>
    </row>
    <row r="162" spans="1:1024" s="22" customFormat="1" ht="36">
      <c r="A162" s="18">
        <v>158</v>
      </c>
      <c r="B162" s="19" t="s">
        <v>137</v>
      </c>
      <c r="C162" s="19" t="s">
        <v>28</v>
      </c>
      <c r="D162" s="19" t="s">
        <v>29</v>
      </c>
      <c r="E162" s="19" t="s">
        <v>285</v>
      </c>
      <c r="F162" s="19" t="s">
        <v>353</v>
      </c>
      <c r="G162" s="19" t="s">
        <v>38</v>
      </c>
      <c r="H162" s="19" t="s">
        <v>39</v>
      </c>
      <c r="I162" s="19"/>
      <c r="J162" s="19"/>
      <c r="K162" s="19"/>
      <c r="L162" s="19"/>
      <c r="M162" s="19"/>
      <c r="N162" s="19" t="s">
        <v>358</v>
      </c>
      <c r="AKZ162" s="1"/>
      <c r="ALA162" s="1"/>
      <c r="ALB162" s="1"/>
      <c r="ALC162" s="1"/>
      <c r="ALD162" s="1"/>
      <c r="ALE162" s="1"/>
      <c r="ALF162" s="1"/>
      <c r="ALG162" s="1"/>
      <c r="ALH162" s="1"/>
      <c r="ALI162" s="1"/>
      <c r="ALJ162" s="1"/>
      <c r="ALK162" s="1"/>
      <c r="ALL162" s="1"/>
      <c r="ALM162" s="1"/>
      <c r="ALN162" s="1"/>
      <c r="ALO162" s="1"/>
      <c r="ALP162" s="1"/>
      <c r="ALQ162" s="6"/>
      <c r="ALR162" s="6"/>
      <c r="ALS162" s="6"/>
      <c r="ALT162" s="6"/>
      <c r="ALU162" s="6"/>
      <c r="ALV162" s="6"/>
      <c r="ALW162" s="6"/>
      <c r="ALX162" s="6"/>
      <c r="ALY162" s="6"/>
      <c r="ALZ162" s="6"/>
      <c r="AMA162" s="6"/>
      <c r="AMB162" s="6"/>
      <c r="AMC162" s="6"/>
      <c r="AMD162" s="6"/>
      <c r="AME162" s="6"/>
      <c r="AMF162" s="6"/>
      <c r="AMG162" s="6"/>
      <c r="AMH162" s="6"/>
      <c r="AMI162" s="6"/>
      <c r="AMJ162"/>
    </row>
    <row r="163" spans="1:1024" s="22" customFormat="1" ht="24">
      <c r="A163" s="18">
        <v>159</v>
      </c>
      <c r="B163" s="19" t="s">
        <v>359</v>
      </c>
      <c r="C163" s="19" t="s">
        <v>360</v>
      </c>
      <c r="D163" s="19" t="s">
        <v>120</v>
      </c>
      <c r="E163" s="19" t="s">
        <v>285</v>
      </c>
      <c r="F163" s="19" t="s">
        <v>341</v>
      </c>
      <c r="G163" s="19" t="s">
        <v>38</v>
      </c>
      <c r="H163" s="19" t="s">
        <v>39</v>
      </c>
      <c r="I163" s="19"/>
      <c r="J163" s="19"/>
      <c r="K163" s="19"/>
      <c r="L163" s="19"/>
      <c r="M163" s="19"/>
      <c r="N163" s="19" t="s">
        <v>361</v>
      </c>
      <c r="AKZ163" s="1"/>
      <c r="ALA163" s="1"/>
      <c r="ALB163" s="1"/>
      <c r="ALC163" s="1"/>
      <c r="ALD163" s="1"/>
      <c r="ALE163" s="1"/>
      <c r="ALF163" s="1"/>
      <c r="ALG163" s="1"/>
      <c r="ALH163" s="1"/>
      <c r="ALI163" s="1"/>
      <c r="ALJ163" s="1"/>
      <c r="ALK163" s="1"/>
      <c r="ALL163" s="1"/>
      <c r="ALM163" s="1"/>
      <c r="ALN163" s="1"/>
      <c r="ALO163" s="1"/>
      <c r="ALP163" s="1"/>
      <c r="ALQ163" s="6"/>
      <c r="ALR163" s="6"/>
      <c r="ALS163" s="6"/>
      <c r="ALT163" s="6"/>
      <c r="ALU163" s="6"/>
      <c r="ALV163" s="6"/>
      <c r="ALW163" s="6"/>
      <c r="ALX163" s="6"/>
      <c r="ALY163" s="6"/>
      <c r="ALZ163" s="6"/>
      <c r="AMA163" s="6"/>
      <c r="AMB163" s="6"/>
      <c r="AMC163" s="6"/>
      <c r="AMD163" s="6"/>
      <c r="AME163" s="6"/>
      <c r="AMF163" s="6"/>
      <c r="AMG163" s="6"/>
      <c r="AMH163" s="6"/>
      <c r="AMI163" s="6"/>
      <c r="AMJ163"/>
    </row>
    <row r="164" spans="1:1024" s="22" customFormat="1" ht="24">
      <c r="A164" s="18">
        <v>160</v>
      </c>
      <c r="B164" s="19" t="s">
        <v>362</v>
      </c>
      <c r="C164" s="19" t="s">
        <v>61</v>
      </c>
      <c r="D164" s="19" t="s">
        <v>62</v>
      </c>
      <c r="E164" s="19" t="s">
        <v>285</v>
      </c>
      <c r="F164" s="19" t="s">
        <v>341</v>
      </c>
      <c r="G164" s="19" t="s">
        <v>38</v>
      </c>
      <c r="H164" s="19" t="s">
        <v>39</v>
      </c>
      <c r="I164" s="19"/>
      <c r="J164" s="19"/>
      <c r="K164" s="19"/>
      <c r="L164" s="19"/>
      <c r="M164" s="19"/>
      <c r="N164" s="19" t="s">
        <v>363</v>
      </c>
      <c r="AKZ164" s="1"/>
      <c r="ALA164" s="1"/>
      <c r="ALB164" s="1"/>
      <c r="ALC164" s="1"/>
      <c r="ALD164" s="1"/>
      <c r="ALE164" s="1"/>
      <c r="ALF164" s="1"/>
      <c r="ALG164" s="1"/>
      <c r="ALH164" s="1"/>
      <c r="ALI164" s="1"/>
      <c r="ALJ164" s="1"/>
      <c r="ALK164" s="1"/>
      <c r="ALL164" s="1"/>
      <c r="ALM164" s="1"/>
      <c r="ALN164" s="1"/>
      <c r="ALO164" s="1"/>
      <c r="ALP164" s="1"/>
      <c r="ALQ164" s="6"/>
      <c r="ALR164" s="6"/>
      <c r="ALS164" s="6"/>
      <c r="ALT164" s="6"/>
      <c r="ALU164" s="6"/>
      <c r="ALV164" s="6"/>
      <c r="ALW164" s="6"/>
      <c r="ALX164" s="6"/>
      <c r="ALY164" s="6"/>
      <c r="ALZ164" s="6"/>
      <c r="AMA164" s="6"/>
      <c r="AMB164" s="6"/>
      <c r="AMC164" s="6"/>
      <c r="AMD164" s="6"/>
      <c r="AME164" s="6"/>
      <c r="AMF164" s="6"/>
      <c r="AMG164" s="6"/>
      <c r="AMH164" s="6"/>
      <c r="AMI164" s="6"/>
      <c r="AMJ164"/>
    </row>
    <row r="165" spans="1:1024" s="22" customFormat="1" ht="24">
      <c r="A165" s="18">
        <v>161</v>
      </c>
      <c r="B165" s="19" t="s">
        <v>107</v>
      </c>
      <c r="C165" s="19" t="s">
        <v>108</v>
      </c>
      <c r="D165" s="19" t="s">
        <v>85</v>
      </c>
      <c r="E165" s="19" t="s">
        <v>285</v>
      </c>
      <c r="F165" s="19" t="s">
        <v>341</v>
      </c>
      <c r="G165" s="19" t="s">
        <v>38</v>
      </c>
      <c r="H165" s="19" t="s">
        <v>39</v>
      </c>
      <c r="I165" s="19"/>
      <c r="J165" s="19"/>
      <c r="K165" s="19"/>
      <c r="L165" s="19"/>
      <c r="M165" s="19"/>
      <c r="N165" s="19" t="s">
        <v>24</v>
      </c>
      <c r="AKZ165" s="1"/>
      <c r="ALA165" s="1"/>
      <c r="ALB165" s="1"/>
      <c r="ALC165" s="1"/>
      <c r="ALD165" s="1"/>
      <c r="ALE165" s="1"/>
      <c r="ALF165" s="1"/>
      <c r="ALG165" s="1"/>
      <c r="ALH165" s="1"/>
      <c r="ALI165" s="1"/>
      <c r="ALJ165" s="1"/>
      <c r="ALK165" s="1"/>
      <c r="ALL165" s="1"/>
      <c r="ALM165" s="1"/>
      <c r="ALN165" s="1"/>
      <c r="ALO165" s="1"/>
      <c r="ALP165" s="1"/>
      <c r="ALQ165" s="6"/>
      <c r="ALR165" s="6"/>
      <c r="ALS165" s="6"/>
      <c r="ALT165" s="6"/>
      <c r="ALU165" s="6"/>
      <c r="ALV165" s="6"/>
      <c r="ALW165" s="6"/>
      <c r="ALX165" s="6"/>
      <c r="ALY165" s="6"/>
      <c r="ALZ165" s="6"/>
      <c r="AMA165" s="6"/>
      <c r="AMB165" s="6"/>
      <c r="AMC165" s="6"/>
      <c r="AMD165" s="6"/>
      <c r="AME165" s="6"/>
      <c r="AMF165" s="6"/>
      <c r="AMG165" s="6"/>
      <c r="AMH165" s="6"/>
      <c r="AMI165" s="6"/>
      <c r="AMJ165"/>
    </row>
    <row r="166" spans="1:1024" s="22" customFormat="1" ht="24">
      <c r="A166" s="18">
        <v>162</v>
      </c>
      <c r="B166" s="19" t="s">
        <v>272</v>
      </c>
      <c r="C166" s="19" t="s">
        <v>273</v>
      </c>
      <c r="D166" s="19" t="s">
        <v>19</v>
      </c>
      <c r="E166" s="19" t="s">
        <v>285</v>
      </c>
      <c r="F166" s="19" t="s">
        <v>341</v>
      </c>
      <c r="G166" s="19" t="s">
        <v>38</v>
      </c>
      <c r="H166" s="19" t="s">
        <v>39</v>
      </c>
      <c r="I166" s="19"/>
      <c r="J166" s="19"/>
      <c r="K166" s="19"/>
      <c r="L166" s="19"/>
      <c r="M166" s="19"/>
      <c r="N166" s="19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6"/>
      <c r="ALR166" s="6"/>
      <c r="ALS166" s="6"/>
      <c r="ALT166" s="6"/>
      <c r="ALU166" s="6"/>
      <c r="ALV166" s="6"/>
      <c r="ALW166" s="6"/>
      <c r="ALX166" s="6"/>
      <c r="ALY166" s="6"/>
      <c r="ALZ166" s="6"/>
      <c r="AMA166" s="6"/>
      <c r="AMB166" s="6"/>
      <c r="AMC166" s="6"/>
      <c r="AMD166" s="6"/>
      <c r="AME166" s="6"/>
      <c r="AMF166" s="6"/>
      <c r="AMG166" s="6"/>
      <c r="AMH166" s="6"/>
      <c r="AMI166" s="6"/>
      <c r="AMJ166"/>
    </row>
    <row r="167" spans="1:1024" s="22" customFormat="1" ht="24">
      <c r="A167" s="18">
        <v>163</v>
      </c>
      <c r="B167" s="19" t="s">
        <v>364</v>
      </c>
      <c r="C167" s="19" t="s">
        <v>114</v>
      </c>
      <c r="D167" s="19" t="s">
        <v>19</v>
      </c>
      <c r="E167" s="19" t="s">
        <v>285</v>
      </c>
      <c r="F167" s="19" t="s">
        <v>348</v>
      </c>
      <c r="G167" s="19" t="s">
        <v>38</v>
      </c>
      <c r="H167" s="19" t="s">
        <v>39</v>
      </c>
      <c r="I167" s="19"/>
      <c r="J167" s="19"/>
      <c r="K167" s="19"/>
      <c r="L167" s="19"/>
      <c r="M167" s="19"/>
      <c r="N167" s="19" t="s">
        <v>365</v>
      </c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6"/>
      <c r="ALR167" s="6"/>
      <c r="ALS167" s="6"/>
      <c r="ALT167" s="6"/>
      <c r="ALU167" s="6"/>
      <c r="ALV167" s="6"/>
      <c r="ALW167" s="6"/>
      <c r="ALX167" s="6"/>
      <c r="ALY167" s="6"/>
      <c r="ALZ167" s="6"/>
      <c r="AMA167" s="6"/>
      <c r="AMB167" s="6"/>
      <c r="AMC167" s="6"/>
      <c r="AMD167" s="6"/>
      <c r="AME167" s="6"/>
      <c r="AMF167" s="6"/>
      <c r="AMG167" s="6"/>
      <c r="AMH167" s="6"/>
      <c r="AMI167" s="6"/>
      <c r="AMJ167"/>
    </row>
    <row r="168" spans="1:1024" s="22" customFormat="1" ht="24">
      <c r="A168" s="18">
        <v>164</v>
      </c>
      <c r="B168" s="19" t="s">
        <v>338</v>
      </c>
      <c r="C168" s="19" t="s">
        <v>28</v>
      </c>
      <c r="D168" s="19" t="s">
        <v>29</v>
      </c>
      <c r="E168" s="19" t="s">
        <v>216</v>
      </c>
      <c r="F168" s="19" t="s">
        <v>267</v>
      </c>
      <c r="G168" s="19" t="s">
        <v>38</v>
      </c>
      <c r="H168" s="19" t="s">
        <v>39</v>
      </c>
      <c r="I168" s="19"/>
      <c r="J168" s="19"/>
      <c r="K168" s="19"/>
      <c r="L168" s="19"/>
      <c r="M168" s="19"/>
      <c r="N168" s="19" t="s">
        <v>366</v>
      </c>
      <c r="AKZ168" s="1"/>
      <c r="ALA168" s="1"/>
      <c r="ALB168" s="1"/>
      <c r="ALC168" s="1"/>
      <c r="ALD168" s="1"/>
      <c r="ALE168" s="1"/>
      <c r="ALF168" s="1"/>
      <c r="ALG168" s="1"/>
      <c r="ALH168" s="1"/>
      <c r="ALI168" s="1"/>
      <c r="ALJ168" s="1"/>
      <c r="ALK168" s="1"/>
      <c r="ALL168" s="1"/>
      <c r="ALM168" s="1"/>
      <c r="ALN168" s="1"/>
      <c r="ALO168" s="1"/>
      <c r="ALP168" s="1"/>
      <c r="ALQ168" s="6"/>
      <c r="ALR168" s="6"/>
      <c r="ALS168" s="6"/>
      <c r="ALT168" s="6"/>
      <c r="ALU168" s="6"/>
      <c r="ALV168" s="6"/>
      <c r="ALW168" s="6"/>
      <c r="ALX168" s="6"/>
      <c r="ALY168" s="6"/>
      <c r="ALZ168" s="6"/>
      <c r="AMA168" s="6"/>
      <c r="AMB168" s="6"/>
      <c r="AMC168" s="6"/>
      <c r="AMD168" s="6"/>
      <c r="AME168" s="6"/>
      <c r="AMF168" s="6"/>
      <c r="AMG168" s="6"/>
      <c r="AMH168" s="6"/>
      <c r="AMI168" s="6"/>
      <c r="AMJ168"/>
    </row>
    <row r="169" spans="1:1024">
      <c r="A169" s="18">
        <v>165</v>
      </c>
      <c r="B169" s="19" t="s">
        <v>367</v>
      </c>
      <c r="C169" s="19" t="s">
        <v>48</v>
      </c>
      <c r="D169" s="19" t="s">
        <v>29</v>
      </c>
      <c r="E169" s="19" t="s">
        <v>216</v>
      </c>
      <c r="F169" s="19" t="s">
        <v>217</v>
      </c>
      <c r="G169" s="19" t="s">
        <v>38</v>
      </c>
      <c r="H169" s="19" t="s">
        <v>39</v>
      </c>
      <c r="I169" s="19"/>
      <c r="J169" s="19"/>
      <c r="K169" s="19"/>
      <c r="L169" s="19"/>
      <c r="M169" s="19"/>
      <c r="N169" s="19" t="s">
        <v>24</v>
      </c>
    </row>
    <row r="170" spans="1:1024" ht="36">
      <c r="A170" s="18">
        <v>166</v>
      </c>
      <c r="B170" s="19" t="s">
        <v>368</v>
      </c>
      <c r="C170" s="19" t="s">
        <v>61</v>
      </c>
      <c r="D170" s="19" t="s">
        <v>62</v>
      </c>
      <c r="E170" s="19" t="s">
        <v>216</v>
      </c>
      <c r="F170" s="19" t="s">
        <v>217</v>
      </c>
      <c r="G170" s="19" t="s">
        <v>38</v>
      </c>
      <c r="H170" s="19" t="s">
        <v>39</v>
      </c>
      <c r="I170" s="19"/>
      <c r="J170" s="19"/>
      <c r="K170" s="19"/>
      <c r="L170" s="19"/>
      <c r="M170" s="19"/>
      <c r="N170" s="19" t="s">
        <v>369</v>
      </c>
    </row>
    <row r="171" spans="1:1024" ht="24">
      <c r="A171" s="18">
        <v>167</v>
      </c>
      <c r="B171" s="19" t="s">
        <v>370</v>
      </c>
      <c r="C171" s="19" t="s">
        <v>70</v>
      </c>
      <c r="D171" s="19" t="s">
        <v>71</v>
      </c>
      <c r="E171" s="19" t="s">
        <v>216</v>
      </c>
      <c r="F171" s="19" t="s">
        <v>217</v>
      </c>
      <c r="G171" s="19" t="s">
        <v>38</v>
      </c>
      <c r="H171" s="19" t="s">
        <v>39</v>
      </c>
      <c r="I171" s="19"/>
      <c r="J171" s="19"/>
      <c r="K171" s="19"/>
      <c r="L171" s="19"/>
      <c r="M171" s="19"/>
      <c r="N171" s="19" t="s">
        <v>371</v>
      </c>
    </row>
    <row r="172" spans="1:1024" ht="24">
      <c r="A172" s="18">
        <v>168</v>
      </c>
      <c r="B172" s="19" t="s">
        <v>372</v>
      </c>
      <c r="C172" s="19" t="s">
        <v>35</v>
      </c>
      <c r="D172" s="19" t="s">
        <v>29</v>
      </c>
      <c r="E172" s="19" t="s">
        <v>216</v>
      </c>
      <c r="F172" s="19" t="s">
        <v>217</v>
      </c>
      <c r="G172" s="19" t="s">
        <v>38</v>
      </c>
      <c r="H172" s="19" t="s">
        <v>39</v>
      </c>
      <c r="I172" s="19"/>
      <c r="J172" s="19"/>
      <c r="K172" s="19"/>
      <c r="L172" s="19"/>
      <c r="M172" s="19"/>
      <c r="N172" s="19" t="s">
        <v>373</v>
      </c>
    </row>
    <row r="173" spans="1:1024">
      <c r="A173" s="18">
        <v>169</v>
      </c>
      <c r="B173" s="19" t="s">
        <v>196</v>
      </c>
      <c r="C173" s="19" t="s">
        <v>197</v>
      </c>
      <c r="D173" s="19" t="s">
        <v>19</v>
      </c>
      <c r="E173" s="19" t="s">
        <v>216</v>
      </c>
      <c r="F173" s="19" t="s">
        <v>217</v>
      </c>
      <c r="G173" s="19" t="s">
        <v>38</v>
      </c>
      <c r="H173" s="19" t="s">
        <v>39</v>
      </c>
      <c r="I173" s="19"/>
      <c r="J173" s="19"/>
      <c r="K173" s="19"/>
      <c r="L173" s="19"/>
      <c r="M173" s="19"/>
      <c r="N173" s="19" t="s">
        <v>24</v>
      </c>
    </row>
    <row r="174" spans="1:1024" ht="24">
      <c r="A174" s="18">
        <v>170</v>
      </c>
      <c r="B174" s="19" t="s">
        <v>374</v>
      </c>
      <c r="C174" s="19" t="s">
        <v>18</v>
      </c>
      <c r="D174" s="19" t="s">
        <v>19</v>
      </c>
      <c r="E174" s="19" t="s">
        <v>216</v>
      </c>
      <c r="F174" s="19" t="s">
        <v>217</v>
      </c>
      <c r="G174" s="19" t="s">
        <v>38</v>
      </c>
      <c r="H174" s="19" t="s">
        <v>39</v>
      </c>
      <c r="I174" s="19"/>
      <c r="J174" s="19"/>
      <c r="K174" s="19"/>
      <c r="L174" s="19"/>
      <c r="M174" s="19"/>
      <c r="N174" s="19" t="s">
        <v>24</v>
      </c>
    </row>
    <row r="175" spans="1:1024" s="22" customFormat="1" ht="24">
      <c r="A175" s="18">
        <v>171</v>
      </c>
      <c r="B175" s="19" t="s">
        <v>375</v>
      </c>
      <c r="C175" s="19" t="s">
        <v>70</v>
      </c>
      <c r="D175" s="19" t="s">
        <v>71</v>
      </c>
      <c r="E175" s="19" t="s">
        <v>216</v>
      </c>
      <c r="F175" s="19" t="s">
        <v>267</v>
      </c>
      <c r="G175" s="19" t="s">
        <v>38</v>
      </c>
      <c r="H175" s="19" t="s">
        <v>39</v>
      </c>
      <c r="I175" s="19"/>
      <c r="J175" s="19"/>
      <c r="K175" s="19"/>
      <c r="L175" s="19"/>
      <c r="M175" s="19"/>
      <c r="N175" s="19" t="s">
        <v>376</v>
      </c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6"/>
      <c r="ALR175" s="6"/>
      <c r="ALS175" s="6"/>
      <c r="ALT175" s="6"/>
      <c r="ALU175" s="6"/>
      <c r="ALV175" s="6"/>
      <c r="ALW175" s="6"/>
      <c r="ALX175" s="6"/>
      <c r="ALY175" s="6"/>
      <c r="ALZ175" s="6"/>
      <c r="AMA175" s="6"/>
      <c r="AMB175" s="6"/>
      <c r="AMC175" s="6"/>
      <c r="AMD175" s="6"/>
      <c r="AME175" s="6"/>
      <c r="AMF175" s="6"/>
      <c r="AMG175" s="6"/>
      <c r="AMH175" s="6"/>
      <c r="AMI175" s="6"/>
      <c r="AMJ175"/>
    </row>
    <row r="176" spans="1:1024" s="22" customFormat="1" ht="60">
      <c r="A176" s="18">
        <v>172</v>
      </c>
      <c r="B176" s="19" t="s">
        <v>377</v>
      </c>
      <c r="C176" s="19" t="s">
        <v>278</v>
      </c>
      <c r="D176" s="19" t="s">
        <v>92</v>
      </c>
      <c r="E176" s="19" t="s">
        <v>216</v>
      </c>
      <c r="F176" s="19" t="s">
        <v>220</v>
      </c>
      <c r="G176" s="19" t="s">
        <v>279</v>
      </c>
      <c r="H176" s="19" t="s">
        <v>39</v>
      </c>
      <c r="I176" s="19"/>
      <c r="J176" s="19"/>
      <c r="K176" s="19"/>
      <c r="L176" s="19"/>
      <c r="M176" s="19"/>
      <c r="N176" s="19" t="s">
        <v>378</v>
      </c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6"/>
      <c r="ALR176" s="6"/>
      <c r="ALS176" s="6"/>
      <c r="ALT176" s="6"/>
      <c r="ALU176" s="6"/>
      <c r="ALV176" s="6"/>
      <c r="ALW176" s="6"/>
      <c r="ALX176" s="6"/>
      <c r="ALY176" s="6"/>
      <c r="ALZ176" s="6"/>
      <c r="AMA176" s="6"/>
      <c r="AMB176" s="6"/>
      <c r="AMC176" s="6"/>
      <c r="AMD176" s="6"/>
      <c r="AME176" s="6"/>
      <c r="AMF176" s="6"/>
      <c r="AMG176" s="6"/>
      <c r="AMH176" s="6"/>
      <c r="AMI176" s="6"/>
      <c r="AMJ176"/>
    </row>
    <row r="177" spans="1:1024" ht="24">
      <c r="A177" s="18">
        <v>173</v>
      </c>
      <c r="B177" s="19" t="s">
        <v>379</v>
      </c>
      <c r="C177" s="19" t="s">
        <v>42</v>
      </c>
      <c r="D177" s="19" t="s">
        <v>19</v>
      </c>
      <c r="E177" s="19" t="s">
        <v>216</v>
      </c>
      <c r="F177" s="19" t="s">
        <v>217</v>
      </c>
      <c r="G177" s="19" t="s">
        <v>38</v>
      </c>
      <c r="H177" s="19" t="s">
        <v>39</v>
      </c>
      <c r="I177" s="19"/>
      <c r="J177" s="19"/>
      <c r="K177" s="19"/>
      <c r="L177" s="19"/>
      <c r="M177" s="19"/>
      <c r="N177" s="19" t="s">
        <v>380</v>
      </c>
    </row>
    <row r="178" spans="1:1024" s="22" customFormat="1" ht="108">
      <c r="A178" s="18">
        <v>174</v>
      </c>
      <c r="B178" s="19" t="s">
        <v>381</v>
      </c>
      <c r="C178" s="19" t="s">
        <v>35</v>
      </c>
      <c r="D178" s="19" t="s">
        <v>29</v>
      </c>
      <c r="E178" s="19" t="s">
        <v>20</v>
      </c>
      <c r="F178" s="19" t="s">
        <v>382</v>
      </c>
      <c r="G178" s="19" t="s">
        <v>56</v>
      </c>
      <c r="H178" s="19" t="s">
        <v>39</v>
      </c>
      <c r="I178" s="19"/>
      <c r="J178" s="19" t="s">
        <v>24</v>
      </c>
      <c r="K178" s="19" t="s">
        <v>24</v>
      </c>
      <c r="L178" s="19" t="s">
        <v>24</v>
      </c>
      <c r="M178" s="19" t="s">
        <v>383</v>
      </c>
      <c r="N178" s="19" t="s">
        <v>24</v>
      </c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6"/>
      <c r="ALR178" s="6"/>
      <c r="ALS178" s="6"/>
      <c r="ALT178" s="6"/>
      <c r="ALU178" s="6"/>
      <c r="ALV178" s="6"/>
      <c r="ALW178" s="6"/>
      <c r="ALX178" s="6"/>
      <c r="ALY178" s="6"/>
      <c r="ALZ178" s="6"/>
      <c r="AMA178" s="6"/>
      <c r="AMB178" s="6"/>
      <c r="AMC178" s="6"/>
      <c r="AMD178" s="6"/>
      <c r="AME178" s="6"/>
      <c r="AMF178" s="6"/>
      <c r="AMG178" s="6"/>
      <c r="AMH178" s="6"/>
      <c r="AMI178" s="6"/>
      <c r="AMJ178"/>
    </row>
    <row r="179" spans="1:1024" s="22" customFormat="1" ht="24">
      <c r="A179" s="18">
        <v>175</v>
      </c>
      <c r="B179" s="19" t="s">
        <v>384</v>
      </c>
      <c r="C179" s="19" t="s">
        <v>55</v>
      </c>
      <c r="D179" s="19" t="s">
        <v>19</v>
      </c>
      <c r="E179" s="19" t="s">
        <v>20</v>
      </c>
      <c r="F179" s="19" t="s">
        <v>382</v>
      </c>
      <c r="G179" s="19" t="s">
        <v>56</v>
      </c>
      <c r="H179" s="19" t="s">
        <v>39</v>
      </c>
      <c r="I179" s="19"/>
      <c r="J179" s="19" t="s">
        <v>24</v>
      </c>
      <c r="K179" s="19" t="s">
        <v>24</v>
      </c>
      <c r="L179" s="19" t="s">
        <v>24</v>
      </c>
      <c r="M179" s="19" t="s">
        <v>24</v>
      </c>
      <c r="N179" s="19" t="s">
        <v>24</v>
      </c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6"/>
      <c r="ALR179" s="6"/>
      <c r="ALS179" s="6"/>
      <c r="ALT179" s="6"/>
      <c r="ALU179" s="6"/>
      <c r="ALV179" s="6"/>
      <c r="ALW179" s="6"/>
      <c r="ALX179" s="6"/>
      <c r="ALY179" s="6"/>
      <c r="ALZ179" s="6"/>
      <c r="AMA179" s="6"/>
      <c r="AMB179" s="6"/>
      <c r="AMC179" s="6"/>
      <c r="AMD179" s="6"/>
      <c r="AME179" s="6"/>
      <c r="AMF179" s="6"/>
      <c r="AMG179" s="6"/>
      <c r="AMH179" s="6"/>
      <c r="AMI179" s="6"/>
      <c r="AMJ179"/>
    </row>
    <row r="180" spans="1:1024" s="22" customFormat="1" ht="24">
      <c r="A180" s="18">
        <v>176</v>
      </c>
      <c r="B180" s="19" t="s">
        <v>385</v>
      </c>
      <c r="C180" s="19" t="s">
        <v>386</v>
      </c>
      <c r="D180" s="19" t="s">
        <v>19</v>
      </c>
      <c r="E180" s="19" t="s">
        <v>20</v>
      </c>
      <c r="F180" s="19" t="s">
        <v>382</v>
      </c>
      <c r="G180" s="19" t="s">
        <v>56</v>
      </c>
      <c r="H180" s="19" t="s">
        <v>39</v>
      </c>
      <c r="I180" s="19"/>
      <c r="J180" s="19"/>
      <c r="K180" s="19"/>
      <c r="L180" s="19"/>
      <c r="M180" s="19"/>
      <c r="N180" s="19" t="s">
        <v>24</v>
      </c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6"/>
      <c r="ALR180" s="6"/>
      <c r="ALS180" s="6"/>
      <c r="ALT180" s="6"/>
      <c r="ALU180" s="6"/>
      <c r="ALV180" s="6"/>
      <c r="ALW180" s="6"/>
      <c r="ALX180" s="6"/>
      <c r="ALY180" s="6"/>
      <c r="ALZ180" s="6"/>
      <c r="AMA180" s="6"/>
      <c r="AMB180" s="6"/>
      <c r="AMC180" s="6"/>
      <c r="AMD180" s="6"/>
      <c r="AME180" s="6"/>
      <c r="AMF180" s="6"/>
      <c r="AMG180" s="6"/>
      <c r="AMH180" s="6"/>
      <c r="AMI180" s="6"/>
      <c r="AMJ180"/>
    </row>
    <row r="181" spans="1:1024" s="22" customFormat="1" ht="24">
      <c r="A181" s="18">
        <v>177</v>
      </c>
      <c r="B181" s="19" t="s">
        <v>387</v>
      </c>
      <c r="C181" s="19" t="s">
        <v>123</v>
      </c>
      <c r="D181" s="19" t="s">
        <v>120</v>
      </c>
      <c r="E181" s="19" t="s">
        <v>20</v>
      </c>
      <c r="F181" s="19" t="s">
        <v>382</v>
      </c>
      <c r="G181" s="19" t="s">
        <v>388</v>
      </c>
      <c r="H181" s="19" t="s">
        <v>23</v>
      </c>
      <c r="I181" s="19"/>
      <c r="J181" s="19"/>
      <c r="K181" s="19"/>
      <c r="L181" s="19"/>
      <c r="M181" s="19"/>
      <c r="N181" s="19" t="s">
        <v>24</v>
      </c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6"/>
      <c r="ALR181" s="6"/>
      <c r="ALS181" s="6"/>
      <c r="ALT181" s="6"/>
      <c r="ALU181" s="6"/>
      <c r="ALV181" s="6"/>
      <c r="ALW181" s="6"/>
      <c r="ALX181" s="6"/>
      <c r="ALY181" s="6"/>
      <c r="ALZ181" s="6"/>
      <c r="AMA181" s="6"/>
      <c r="AMB181" s="6"/>
      <c r="AMC181" s="6"/>
      <c r="AMD181" s="6"/>
      <c r="AME181" s="6"/>
      <c r="AMF181" s="6"/>
      <c r="AMG181" s="6"/>
      <c r="AMH181" s="6"/>
      <c r="AMI181" s="6"/>
      <c r="AMJ181"/>
    </row>
    <row r="182" spans="1:1024" s="22" customFormat="1" ht="36">
      <c r="A182" s="18">
        <v>178</v>
      </c>
      <c r="B182" s="19" t="s">
        <v>389</v>
      </c>
      <c r="C182" s="19" t="s">
        <v>28</v>
      </c>
      <c r="D182" s="19" t="s">
        <v>29</v>
      </c>
      <c r="E182" s="19" t="s">
        <v>20</v>
      </c>
      <c r="F182" s="19" t="s">
        <v>390</v>
      </c>
      <c r="G182" s="19" t="s">
        <v>391</v>
      </c>
      <c r="H182" s="19" t="s">
        <v>172</v>
      </c>
      <c r="I182" s="19"/>
      <c r="J182" s="19"/>
      <c r="K182" s="19"/>
      <c r="L182" s="19"/>
      <c r="M182" s="19"/>
      <c r="N182" s="19" t="s">
        <v>392</v>
      </c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6"/>
      <c r="ALR182" s="6"/>
      <c r="ALS182" s="6"/>
      <c r="ALT182" s="6"/>
      <c r="ALU182" s="6"/>
      <c r="ALV182" s="6"/>
      <c r="ALW182" s="6"/>
      <c r="ALX182" s="6"/>
      <c r="ALY182" s="6"/>
      <c r="ALZ182" s="6"/>
      <c r="AMA182" s="6"/>
      <c r="AMB182" s="6"/>
      <c r="AMC182" s="6"/>
      <c r="AMD182" s="6"/>
      <c r="AME182" s="6"/>
      <c r="AMF182" s="6"/>
      <c r="AMG182" s="6"/>
      <c r="AMH182" s="6"/>
      <c r="AMI182" s="6"/>
      <c r="AMJ182"/>
    </row>
    <row r="183" spans="1:1024" s="22" customFormat="1" ht="48">
      <c r="A183" s="18">
        <v>179</v>
      </c>
      <c r="B183" s="19" t="s">
        <v>393</v>
      </c>
      <c r="C183" s="19" t="s">
        <v>55</v>
      </c>
      <c r="D183" s="19" t="s">
        <v>19</v>
      </c>
      <c r="E183" s="19" t="s">
        <v>20</v>
      </c>
      <c r="F183" s="19" t="s">
        <v>21</v>
      </c>
      <c r="G183" s="19" t="s">
        <v>394</v>
      </c>
      <c r="H183" s="19" t="s">
        <v>39</v>
      </c>
      <c r="I183" s="19"/>
      <c r="J183" s="19"/>
      <c r="K183" s="19"/>
      <c r="L183" s="19"/>
      <c r="M183" s="19"/>
      <c r="N183" s="19" t="s">
        <v>24</v>
      </c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  <c r="AMJ183"/>
    </row>
    <row r="184" spans="1:1024" s="22" customFormat="1" ht="24">
      <c r="A184" s="18">
        <v>180</v>
      </c>
      <c r="B184" s="19" t="s">
        <v>395</v>
      </c>
      <c r="C184" s="19" t="s">
        <v>262</v>
      </c>
      <c r="D184" s="19" t="s">
        <v>120</v>
      </c>
      <c r="E184" s="19" t="s">
        <v>20</v>
      </c>
      <c r="F184" s="19" t="s">
        <v>21</v>
      </c>
      <c r="G184" s="19" t="s">
        <v>396</v>
      </c>
      <c r="H184" s="19" t="s">
        <v>23</v>
      </c>
      <c r="I184" s="19"/>
      <c r="J184" s="19"/>
      <c r="K184" s="19"/>
      <c r="L184" s="19"/>
      <c r="M184" s="19"/>
      <c r="N184" s="19" t="s">
        <v>24</v>
      </c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  <c r="AMJ184"/>
    </row>
    <row r="185" spans="1:1024" s="22" customFormat="1" ht="24">
      <c r="A185" s="18">
        <v>181</v>
      </c>
      <c r="B185" s="19" t="s">
        <v>397</v>
      </c>
      <c r="C185" s="19" t="s">
        <v>48</v>
      </c>
      <c r="D185" s="19" t="s">
        <v>29</v>
      </c>
      <c r="E185" s="19" t="s">
        <v>20</v>
      </c>
      <c r="F185" s="19" t="s">
        <v>21</v>
      </c>
      <c r="G185" s="19" t="s">
        <v>398</v>
      </c>
      <c r="H185" s="19" t="s">
        <v>23</v>
      </c>
      <c r="I185" s="19"/>
      <c r="J185" s="19"/>
      <c r="K185" s="19"/>
      <c r="L185" s="19"/>
      <c r="M185" s="19"/>
      <c r="N185" s="19" t="s">
        <v>24</v>
      </c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6"/>
      <c r="ALR185" s="6"/>
      <c r="ALS185" s="6"/>
      <c r="ALT185" s="6"/>
      <c r="ALU185" s="6"/>
      <c r="ALV185" s="6"/>
      <c r="ALW185" s="6"/>
      <c r="ALX185" s="6"/>
      <c r="ALY185" s="6"/>
      <c r="ALZ185" s="6"/>
      <c r="AMA185" s="6"/>
      <c r="AMB185" s="6"/>
      <c r="AMC185" s="6"/>
      <c r="AMD185" s="6"/>
      <c r="AME185" s="6"/>
      <c r="AMF185" s="6"/>
      <c r="AMG185" s="6"/>
      <c r="AMH185" s="6"/>
      <c r="AMI185" s="6"/>
      <c r="AMJ185"/>
    </row>
    <row r="186" spans="1:1024" s="22" customFormat="1" ht="36">
      <c r="A186" s="18">
        <v>182</v>
      </c>
      <c r="B186" s="19" t="s">
        <v>399</v>
      </c>
      <c r="C186" s="19" t="s">
        <v>70</v>
      </c>
      <c r="D186" s="19" t="s">
        <v>71</v>
      </c>
      <c r="E186" s="19" t="s">
        <v>20</v>
      </c>
      <c r="F186" s="19" t="s">
        <v>21</v>
      </c>
      <c r="G186" s="19" t="s">
        <v>400</v>
      </c>
      <c r="H186" s="19" t="s">
        <v>252</v>
      </c>
      <c r="I186" s="19"/>
      <c r="J186" s="19"/>
      <c r="K186" s="19"/>
      <c r="L186" s="19"/>
      <c r="M186" s="19"/>
      <c r="N186" s="19" t="s">
        <v>401</v>
      </c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6"/>
      <c r="ALR186" s="6"/>
      <c r="ALS186" s="6"/>
      <c r="ALT186" s="6"/>
      <c r="ALU186" s="6"/>
      <c r="ALV186" s="6"/>
      <c r="ALW186" s="6"/>
      <c r="ALX186" s="6"/>
      <c r="ALY186" s="6"/>
      <c r="ALZ186" s="6"/>
      <c r="AMA186" s="6"/>
      <c r="AMB186" s="6"/>
      <c r="AMC186" s="6"/>
      <c r="AMD186" s="6"/>
      <c r="AME186" s="6"/>
      <c r="AMF186" s="6"/>
      <c r="AMG186" s="6"/>
      <c r="AMH186" s="6"/>
      <c r="AMI186" s="6"/>
      <c r="AMJ186"/>
    </row>
    <row r="187" spans="1:1024" s="22" customFormat="1" ht="24">
      <c r="A187" s="18">
        <v>183</v>
      </c>
      <c r="B187" s="19" t="s">
        <v>402</v>
      </c>
      <c r="C187" s="19" t="s">
        <v>403</v>
      </c>
      <c r="D187" s="19" t="s">
        <v>92</v>
      </c>
      <c r="E187" s="19" t="s">
        <v>20</v>
      </c>
      <c r="F187" s="19" t="s">
        <v>21</v>
      </c>
      <c r="G187" s="19" t="s">
        <v>404</v>
      </c>
      <c r="H187" s="19" t="s">
        <v>23</v>
      </c>
      <c r="I187" s="19"/>
      <c r="J187" s="19"/>
      <c r="K187" s="19"/>
      <c r="L187" s="19"/>
      <c r="M187" s="19"/>
      <c r="N187" s="19" t="s">
        <v>24</v>
      </c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6"/>
      <c r="ALR187" s="6"/>
      <c r="ALS187" s="6"/>
      <c r="ALT187" s="6"/>
      <c r="ALU187" s="6"/>
      <c r="ALV187" s="6"/>
      <c r="ALW187" s="6"/>
      <c r="ALX187" s="6"/>
      <c r="ALY187" s="6"/>
      <c r="ALZ187" s="6"/>
      <c r="AMA187" s="6"/>
      <c r="AMB187" s="6"/>
      <c r="AMC187" s="6"/>
      <c r="AMD187" s="6"/>
      <c r="AME187" s="6"/>
      <c r="AMF187" s="6"/>
      <c r="AMG187" s="6"/>
      <c r="AMH187" s="6"/>
      <c r="AMI187" s="6"/>
      <c r="AMJ187"/>
    </row>
    <row r="188" spans="1:1024" s="22" customFormat="1" ht="24">
      <c r="A188" s="18">
        <v>184</v>
      </c>
      <c r="B188" s="19" t="s">
        <v>405</v>
      </c>
      <c r="C188" s="19" t="s">
        <v>403</v>
      </c>
      <c r="D188" s="19" t="s">
        <v>92</v>
      </c>
      <c r="E188" s="19" t="s">
        <v>20</v>
      </c>
      <c r="F188" s="19" t="s">
        <v>21</v>
      </c>
      <c r="G188" s="19" t="s">
        <v>398</v>
      </c>
      <c r="H188" s="19" t="s">
        <v>23</v>
      </c>
      <c r="I188" s="19"/>
      <c r="J188" s="19"/>
      <c r="K188" s="19"/>
      <c r="L188" s="19"/>
      <c r="M188" s="19"/>
      <c r="N188" s="19" t="s">
        <v>24</v>
      </c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6"/>
      <c r="ALR188" s="6"/>
      <c r="ALS188" s="6"/>
      <c r="ALT188" s="6"/>
      <c r="ALU188" s="6"/>
      <c r="ALV188" s="6"/>
      <c r="ALW188" s="6"/>
      <c r="ALX188" s="6"/>
      <c r="ALY188" s="6"/>
      <c r="ALZ188" s="6"/>
      <c r="AMA188" s="6"/>
      <c r="AMB188" s="6"/>
      <c r="AMC188" s="6"/>
      <c r="AMD188" s="6"/>
      <c r="AME188" s="6"/>
      <c r="AMF188" s="6"/>
      <c r="AMG188" s="6"/>
      <c r="AMH188" s="6"/>
      <c r="AMI188" s="6"/>
      <c r="AMJ188"/>
    </row>
    <row r="189" spans="1:1024" s="22" customFormat="1" ht="129.6" customHeight="1">
      <c r="A189" s="18">
        <v>185</v>
      </c>
      <c r="B189" s="19" t="s">
        <v>406</v>
      </c>
      <c r="C189" s="19" t="s">
        <v>406</v>
      </c>
      <c r="D189" s="19" t="s">
        <v>19</v>
      </c>
      <c r="E189" s="19" t="s">
        <v>20</v>
      </c>
      <c r="F189" s="19" t="s">
        <v>21</v>
      </c>
      <c r="G189" s="19" t="s">
        <v>404</v>
      </c>
      <c r="H189" s="19" t="s">
        <v>23</v>
      </c>
      <c r="I189" s="19"/>
      <c r="J189" s="19" t="s">
        <v>24</v>
      </c>
      <c r="K189" s="19" t="s">
        <v>24</v>
      </c>
      <c r="L189" s="19" t="s">
        <v>407</v>
      </c>
      <c r="M189" s="19" t="s">
        <v>408</v>
      </c>
      <c r="N189" s="19" t="s">
        <v>409</v>
      </c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6"/>
      <c r="ALR189" s="6"/>
      <c r="ALS189" s="6"/>
      <c r="ALT189" s="6"/>
      <c r="ALU189" s="6"/>
      <c r="ALV189" s="6"/>
      <c r="ALW189" s="6"/>
      <c r="ALX189" s="6"/>
      <c r="ALY189" s="6"/>
      <c r="ALZ189" s="6"/>
      <c r="AMA189" s="6"/>
      <c r="AMB189" s="6"/>
      <c r="AMC189" s="6"/>
      <c r="AMD189" s="6"/>
      <c r="AME189" s="6"/>
      <c r="AMF189" s="6"/>
      <c r="AMG189" s="6"/>
      <c r="AMH189" s="6"/>
      <c r="AMI189" s="6"/>
      <c r="AMJ189"/>
    </row>
    <row r="190" spans="1:1024" s="22" customFormat="1" ht="24">
      <c r="A190" s="18">
        <v>186</v>
      </c>
      <c r="B190" s="19" t="s">
        <v>410</v>
      </c>
      <c r="C190" s="19" t="s">
        <v>70</v>
      </c>
      <c r="D190" s="19" t="s">
        <v>71</v>
      </c>
      <c r="E190" s="19" t="s">
        <v>20</v>
      </c>
      <c r="F190" s="19" t="s">
        <v>21</v>
      </c>
      <c r="G190" s="19" t="s">
        <v>388</v>
      </c>
      <c r="H190" s="19" t="s">
        <v>39</v>
      </c>
      <c r="I190" s="19"/>
      <c r="J190" s="19" t="s">
        <v>24</v>
      </c>
      <c r="K190" s="19" t="s">
        <v>24</v>
      </c>
      <c r="L190" s="19" t="s">
        <v>24</v>
      </c>
      <c r="M190" s="19" t="s">
        <v>24</v>
      </c>
      <c r="N190" s="19" t="s">
        <v>411</v>
      </c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6"/>
      <c r="ALR190" s="6"/>
      <c r="ALS190" s="6"/>
      <c r="ALT190" s="6"/>
      <c r="ALU190" s="6"/>
      <c r="ALV190" s="6"/>
      <c r="ALW190" s="6"/>
      <c r="ALX190" s="6"/>
      <c r="ALY190" s="6"/>
      <c r="ALZ190" s="6"/>
      <c r="AMA190" s="6"/>
      <c r="AMB190" s="6"/>
      <c r="AMC190" s="6"/>
      <c r="AMD190" s="6"/>
      <c r="AME190" s="6"/>
      <c r="AMF190" s="6"/>
      <c r="AMG190" s="6"/>
      <c r="AMH190" s="6"/>
      <c r="AMI190" s="6"/>
      <c r="AMJ190"/>
    </row>
    <row r="191" spans="1:1024" s="22" customFormat="1" ht="48">
      <c r="A191" s="18">
        <v>187</v>
      </c>
      <c r="B191" s="19" t="s">
        <v>412</v>
      </c>
      <c r="C191" s="19" t="s">
        <v>48</v>
      </c>
      <c r="D191" s="19" t="s">
        <v>29</v>
      </c>
      <c r="E191" s="19" t="s">
        <v>285</v>
      </c>
      <c r="F191" s="19" t="s">
        <v>413</v>
      </c>
      <c r="G191" s="19" t="s">
        <v>414</v>
      </c>
      <c r="H191" s="19" t="s">
        <v>172</v>
      </c>
      <c r="I191" s="19"/>
      <c r="J191" s="19" t="s">
        <v>24</v>
      </c>
      <c r="K191" s="19" t="s">
        <v>415</v>
      </c>
      <c r="L191" s="19" t="s">
        <v>416</v>
      </c>
      <c r="M191" s="19"/>
      <c r="N191" s="19" t="s">
        <v>417</v>
      </c>
      <c r="AKZ191" s="1"/>
      <c r="ALA191" s="1"/>
      <c r="ALB191" s="1"/>
      <c r="ALC191" s="1"/>
      <c r="ALD191" s="1"/>
      <c r="ALE191" s="1"/>
      <c r="ALF191" s="1"/>
      <c r="ALG191" s="1"/>
      <c r="ALH191" s="1"/>
      <c r="ALI191" s="1"/>
      <c r="ALJ191" s="1"/>
      <c r="ALK191" s="1"/>
      <c r="ALL191" s="1"/>
      <c r="ALM191" s="1"/>
      <c r="ALN191" s="1"/>
      <c r="ALO191" s="1"/>
      <c r="ALP191" s="1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/>
    </row>
    <row r="192" spans="1:1024" s="22" customFormat="1" ht="84">
      <c r="A192" s="18">
        <v>188</v>
      </c>
      <c r="B192" s="19" t="s">
        <v>418</v>
      </c>
      <c r="C192" s="19" t="s">
        <v>28</v>
      </c>
      <c r="D192" s="19" t="s">
        <v>29</v>
      </c>
      <c r="E192" s="19" t="s">
        <v>285</v>
      </c>
      <c r="F192" s="19" t="s">
        <v>348</v>
      </c>
      <c r="G192" s="19" t="s">
        <v>38</v>
      </c>
      <c r="H192" s="19" t="s">
        <v>39</v>
      </c>
      <c r="I192" s="19"/>
      <c r="J192" s="19"/>
      <c r="K192" s="19"/>
      <c r="L192" s="19"/>
      <c r="M192" s="19"/>
      <c r="N192" s="19" t="s">
        <v>419</v>
      </c>
      <c r="AKZ192" s="1"/>
      <c r="ALA192" s="1"/>
      <c r="ALB192" s="1"/>
      <c r="ALC192" s="1"/>
      <c r="ALD192" s="1"/>
      <c r="ALE192" s="1"/>
      <c r="ALF192" s="1"/>
      <c r="ALG192" s="1"/>
      <c r="ALH192" s="1"/>
      <c r="ALI192" s="1"/>
      <c r="ALJ192" s="1"/>
      <c r="ALK192" s="1"/>
      <c r="ALL192" s="1"/>
      <c r="ALM192" s="1"/>
      <c r="ALN192" s="1"/>
      <c r="ALO192" s="1"/>
      <c r="ALP192" s="1"/>
      <c r="ALQ192" s="6"/>
      <c r="ALR192" s="6"/>
      <c r="ALS192" s="6"/>
      <c r="ALT192" s="6"/>
      <c r="ALU192" s="6"/>
      <c r="ALV192" s="6"/>
      <c r="ALW192" s="6"/>
      <c r="ALX192" s="6"/>
      <c r="ALY192" s="6"/>
      <c r="ALZ192" s="6"/>
      <c r="AMA192" s="6"/>
      <c r="AMB192" s="6"/>
      <c r="AMC192" s="6"/>
      <c r="AMD192" s="6"/>
      <c r="AME192" s="6"/>
      <c r="AMF192" s="6"/>
      <c r="AMG192" s="6"/>
      <c r="AMH192" s="6"/>
      <c r="AMI192" s="6"/>
      <c r="AMJ192"/>
    </row>
    <row r="193" spans="1:1024" s="22" customFormat="1" ht="24">
      <c r="A193" s="18">
        <v>189</v>
      </c>
      <c r="B193" s="19" t="s">
        <v>420</v>
      </c>
      <c r="C193" s="19" t="s">
        <v>28</v>
      </c>
      <c r="D193" s="19" t="s">
        <v>29</v>
      </c>
      <c r="E193" s="19" t="s">
        <v>285</v>
      </c>
      <c r="F193" s="19" t="s">
        <v>348</v>
      </c>
      <c r="G193" s="19" t="s">
        <v>38</v>
      </c>
      <c r="H193" s="19" t="s">
        <v>39</v>
      </c>
      <c r="I193" s="19"/>
      <c r="J193" s="19"/>
      <c r="K193" s="19"/>
      <c r="L193" s="19"/>
      <c r="M193" s="19"/>
      <c r="N193" s="19" t="s">
        <v>421</v>
      </c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6"/>
      <c r="ALR193" s="6"/>
      <c r="ALS193" s="6"/>
      <c r="ALT193" s="6"/>
      <c r="ALU193" s="6"/>
      <c r="ALV193" s="6"/>
      <c r="ALW193" s="6"/>
      <c r="ALX193" s="6"/>
      <c r="ALY193" s="6"/>
      <c r="ALZ193" s="6"/>
      <c r="AMA193" s="6"/>
      <c r="AMB193" s="6"/>
      <c r="AMC193" s="6"/>
      <c r="AMD193" s="6"/>
      <c r="AME193" s="6"/>
      <c r="AMF193" s="6"/>
      <c r="AMG193" s="6"/>
      <c r="AMH193" s="6"/>
      <c r="AMI193" s="6"/>
      <c r="AMJ193"/>
    </row>
    <row r="194" spans="1:1024" s="22" customFormat="1" ht="24">
      <c r="A194" s="18">
        <v>190</v>
      </c>
      <c r="B194" s="19" t="s">
        <v>422</v>
      </c>
      <c r="C194" s="19" t="s">
        <v>61</v>
      </c>
      <c r="D194" s="19" t="s">
        <v>62</v>
      </c>
      <c r="E194" s="19" t="s">
        <v>285</v>
      </c>
      <c r="F194" s="19" t="s">
        <v>31</v>
      </c>
      <c r="G194" s="19" t="s">
        <v>38</v>
      </c>
      <c r="H194" s="19" t="s">
        <v>39</v>
      </c>
      <c r="I194" s="19"/>
      <c r="J194" s="19"/>
      <c r="K194" s="19"/>
      <c r="L194" s="19"/>
      <c r="M194" s="19"/>
      <c r="N194" s="19" t="s">
        <v>24</v>
      </c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6"/>
      <c r="ALR194" s="6"/>
      <c r="ALS194" s="6"/>
      <c r="ALT194" s="6"/>
      <c r="ALU194" s="6"/>
      <c r="ALV194" s="6"/>
      <c r="ALW194" s="6"/>
      <c r="ALX194" s="6"/>
      <c r="ALY194" s="6"/>
      <c r="ALZ194" s="6"/>
      <c r="AMA194" s="6"/>
      <c r="AMB194" s="6"/>
      <c r="AMC194" s="6"/>
      <c r="AMD194" s="6"/>
      <c r="AME194" s="6"/>
      <c r="AMF194" s="6"/>
      <c r="AMG194" s="6"/>
      <c r="AMH194" s="6"/>
      <c r="AMI194" s="6"/>
      <c r="AMJ194"/>
    </row>
    <row r="195" spans="1:1024" s="22" customFormat="1" ht="84">
      <c r="A195" s="18">
        <v>191</v>
      </c>
      <c r="B195" s="19" t="s">
        <v>423</v>
      </c>
      <c r="C195" s="19" t="s">
        <v>424</v>
      </c>
      <c r="D195" s="19" t="s">
        <v>19</v>
      </c>
      <c r="E195" s="19" t="s">
        <v>285</v>
      </c>
      <c r="F195" s="19" t="s">
        <v>348</v>
      </c>
      <c r="G195" s="19" t="s">
        <v>38</v>
      </c>
      <c r="H195" s="19" t="s">
        <v>39</v>
      </c>
      <c r="I195" s="19"/>
      <c r="J195" s="19"/>
      <c r="K195" s="19"/>
      <c r="L195" s="19"/>
      <c r="M195" s="19"/>
      <c r="N195" s="19" t="s">
        <v>425</v>
      </c>
      <c r="AKZ195" s="1"/>
      <c r="ALA195" s="1"/>
      <c r="ALB195" s="1"/>
      <c r="ALC195" s="1"/>
      <c r="ALD195" s="1"/>
      <c r="ALE195" s="1"/>
      <c r="ALF195" s="1"/>
      <c r="ALG195" s="1"/>
      <c r="ALH195" s="1"/>
      <c r="ALI195" s="1"/>
      <c r="ALJ195" s="1"/>
      <c r="ALK195" s="1"/>
      <c r="ALL195" s="1"/>
      <c r="ALM195" s="1"/>
      <c r="ALN195" s="1"/>
      <c r="ALO195" s="1"/>
      <c r="ALP195" s="1"/>
      <c r="ALQ195" s="6"/>
      <c r="ALR195" s="6"/>
      <c r="ALS195" s="6"/>
      <c r="ALT195" s="6"/>
      <c r="ALU195" s="6"/>
      <c r="ALV195" s="6"/>
      <c r="ALW195" s="6"/>
      <c r="ALX195" s="6"/>
      <c r="ALY195" s="6"/>
      <c r="ALZ195" s="6"/>
      <c r="AMA195" s="6"/>
      <c r="AMB195" s="6"/>
      <c r="AMC195" s="6"/>
      <c r="AMD195" s="6"/>
      <c r="AME195" s="6"/>
      <c r="AMF195" s="6"/>
      <c r="AMG195" s="6"/>
      <c r="AMH195" s="6"/>
      <c r="AMI195" s="6"/>
      <c r="AMJ195"/>
    </row>
    <row r="196" spans="1:1024" s="22" customFormat="1" ht="36">
      <c r="A196" s="18">
        <v>192</v>
      </c>
      <c r="B196" s="19" t="s">
        <v>426</v>
      </c>
      <c r="C196" s="19" t="s">
        <v>42</v>
      </c>
      <c r="D196" s="19" t="s">
        <v>19</v>
      </c>
      <c r="E196" s="19" t="s">
        <v>285</v>
      </c>
      <c r="F196" s="19" t="s">
        <v>348</v>
      </c>
      <c r="G196" s="19" t="s">
        <v>38</v>
      </c>
      <c r="H196" s="19" t="s">
        <v>39</v>
      </c>
      <c r="I196" s="19"/>
      <c r="J196" s="19"/>
      <c r="K196" s="19"/>
      <c r="L196" s="19"/>
      <c r="M196" s="19"/>
      <c r="N196" s="19" t="s">
        <v>427</v>
      </c>
      <c r="AKZ196" s="1"/>
      <c r="ALA196" s="1"/>
      <c r="ALB196" s="1"/>
      <c r="ALC196" s="1"/>
      <c r="ALD196" s="1"/>
      <c r="ALE196" s="1"/>
      <c r="ALF196" s="1"/>
      <c r="ALG196" s="1"/>
      <c r="ALH196" s="1"/>
      <c r="ALI196" s="1"/>
      <c r="ALJ196" s="1"/>
      <c r="ALK196" s="1"/>
      <c r="ALL196" s="1"/>
      <c r="ALM196" s="1"/>
      <c r="ALN196" s="1"/>
      <c r="ALO196" s="1"/>
      <c r="ALP196" s="1"/>
      <c r="ALQ196" s="6"/>
      <c r="ALR196" s="6"/>
      <c r="ALS196" s="6"/>
      <c r="ALT196" s="6"/>
      <c r="ALU196" s="6"/>
      <c r="ALV196" s="6"/>
      <c r="ALW196" s="6"/>
      <c r="ALX196" s="6"/>
      <c r="ALY196" s="6"/>
      <c r="ALZ196" s="6"/>
      <c r="AMA196" s="6"/>
      <c r="AMB196" s="6"/>
      <c r="AMC196" s="6"/>
      <c r="AMD196" s="6"/>
      <c r="AME196" s="6"/>
      <c r="AMF196" s="6"/>
      <c r="AMG196" s="6"/>
      <c r="AMH196" s="6"/>
      <c r="AMI196" s="6"/>
      <c r="AMJ196"/>
    </row>
    <row r="197" spans="1:1024" s="22" customFormat="1" ht="48">
      <c r="A197" s="18">
        <v>193</v>
      </c>
      <c r="B197" s="19" t="s">
        <v>289</v>
      </c>
      <c r="C197" s="19" t="s">
        <v>95</v>
      </c>
      <c r="D197" s="19" t="s">
        <v>92</v>
      </c>
      <c r="E197" s="19" t="s">
        <v>285</v>
      </c>
      <c r="F197" s="19" t="s">
        <v>348</v>
      </c>
      <c r="G197" s="19" t="s">
        <v>38</v>
      </c>
      <c r="H197" s="19" t="s">
        <v>39</v>
      </c>
      <c r="I197" s="19"/>
      <c r="J197" s="19"/>
      <c r="K197" s="19"/>
      <c r="L197" s="19"/>
      <c r="M197" s="19"/>
      <c r="N197" s="19" t="s">
        <v>428</v>
      </c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6"/>
      <c r="ALR197" s="6"/>
      <c r="ALS197" s="6"/>
      <c r="ALT197" s="6"/>
      <c r="ALU197" s="6"/>
      <c r="ALV197" s="6"/>
      <c r="ALW197" s="6"/>
      <c r="ALX197" s="6"/>
      <c r="ALY197" s="6"/>
      <c r="ALZ197" s="6"/>
      <c r="AMA197" s="6"/>
      <c r="AMB197" s="6"/>
      <c r="AMC197" s="6"/>
      <c r="AMD197" s="6"/>
      <c r="AME197" s="6"/>
      <c r="AMF197" s="6"/>
      <c r="AMG197" s="6"/>
      <c r="AMH197" s="6"/>
      <c r="AMI197" s="6"/>
      <c r="AMJ197"/>
    </row>
    <row r="198" spans="1:1024" s="22" customFormat="1" ht="60">
      <c r="A198" s="18">
        <v>194</v>
      </c>
      <c r="B198" s="19" t="s">
        <v>429</v>
      </c>
      <c r="C198" s="19" t="s">
        <v>51</v>
      </c>
      <c r="D198" s="19" t="s">
        <v>52</v>
      </c>
      <c r="E198" s="19" t="s">
        <v>285</v>
      </c>
      <c r="F198" s="19" t="s">
        <v>348</v>
      </c>
      <c r="G198" s="19" t="s">
        <v>38</v>
      </c>
      <c r="H198" s="19" t="s">
        <v>39</v>
      </c>
      <c r="I198" s="19"/>
      <c r="J198" s="19"/>
      <c r="K198" s="19"/>
      <c r="L198" s="19"/>
      <c r="M198" s="19"/>
      <c r="N198" s="19" t="s">
        <v>430</v>
      </c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6"/>
      <c r="ALR198" s="6"/>
      <c r="ALS198" s="6"/>
      <c r="ALT198" s="6"/>
      <c r="ALU198" s="6"/>
      <c r="ALV198" s="6"/>
      <c r="ALW198" s="6"/>
      <c r="ALX198" s="6"/>
      <c r="ALY198" s="6"/>
      <c r="ALZ198" s="6"/>
      <c r="AMA198" s="6"/>
      <c r="AMB198" s="6"/>
      <c r="AMC198" s="6"/>
      <c r="AMD198" s="6"/>
      <c r="AME198" s="6"/>
      <c r="AMF198" s="6"/>
      <c r="AMG198" s="6"/>
      <c r="AMH198" s="6"/>
      <c r="AMI198" s="6"/>
      <c r="AMJ198"/>
    </row>
    <row r="199" spans="1:1024" s="22" customFormat="1" ht="24">
      <c r="A199" s="18">
        <v>195</v>
      </c>
      <c r="B199" s="19" t="s">
        <v>196</v>
      </c>
      <c r="C199" s="19" t="s">
        <v>197</v>
      </c>
      <c r="D199" s="19" t="s">
        <v>19</v>
      </c>
      <c r="E199" s="19" t="s">
        <v>285</v>
      </c>
      <c r="F199" s="19" t="s">
        <v>348</v>
      </c>
      <c r="G199" s="19" t="s">
        <v>38</v>
      </c>
      <c r="H199" s="19" t="s">
        <v>39</v>
      </c>
      <c r="I199" s="19"/>
      <c r="J199" s="19"/>
      <c r="K199" s="19"/>
      <c r="L199" s="19"/>
      <c r="M199" s="19"/>
      <c r="N199" s="19" t="s">
        <v>24</v>
      </c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6"/>
      <c r="ALR199" s="6"/>
      <c r="ALS199" s="6"/>
      <c r="ALT199" s="6"/>
      <c r="ALU199" s="6"/>
      <c r="ALV199" s="6"/>
      <c r="ALW199" s="6"/>
      <c r="ALX199" s="6"/>
      <c r="ALY199" s="6"/>
      <c r="ALZ199" s="6"/>
      <c r="AMA199" s="6"/>
      <c r="AMB199" s="6"/>
      <c r="AMC199" s="6"/>
      <c r="AMD199" s="6"/>
      <c r="AME199" s="6"/>
      <c r="AMF199" s="6"/>
      <c r="AMG199" s="6"/>
      <c r="AMH199" s="6"/>
      <c r="AMI199" s="6"/>
      <c r="AMJ199"/>
    </row>
    <row r="200" spans="1:1024" s="22" customFormat="1" ht="24">
      <c r="A200" s="18">
        <v>196</v>
      </c>
      <c r="B200" s="19" t="s">
        <v>272</v>
      </c>
      <c r="C200" s="19" t="s">
        <v>273</v>
      </c>
      <c r="D200" s="19" t="s">
        <v>19</v>
      </c>
      <c r="E200" s="19" t="s">
        <v>285</v>
      </c>
      <c r="F200" s="19" t="s">
        <v>348</v>
      </c>
      <c r="G200" s="19" t="s">
        <v>38</v>
      </c>
      <c r="H200" s="19" t="s">
        <v>39</v>
      </c>
      <c r="I200" s="19"/>
      <c r="J200" s="19"/>
      <c r="K200" s="19"/>
      <c r="L200" s="19"/>
      <c r="M200" s="19"/>
      <c r="N200" s="19" t="s">
        <v>24</v>
      </c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  <c r="AMG200" s="6"/>
      <c r="AMH200" s="6"/>
      <c r="AMI200" s="6"/>
      <c r="AMJ200"/>
    </row>
    <row r="201" spans="1:1024" s="22" customFormat="1" ht="24">
      <c r="A201" s="18">
        <v>197</v>
      </c>
      <c r="B201" s="19" t="s">
        <v>431</v>
      </c>
      <c r="C201" s="19" t="s">
        <v>360</v>
      </c>
      <c r="D201" s="19" t="s">
        <v>62</v>
      </c>
      <c r="E201" s="19" t="s">
        <v>285</v>
      </c>
      <c r="F201" s="19" t="s">
        <v>348</v>
      </c>
      <c r="G201" s="19" t="s">
        <v>38</v>
      </c>
      <c r="H201" s="19" t="s">
        <v>39</v>
      </c>
      <c r="I201" s="19"/>
      <c r="J201" s="19"/>
      <c r="K201" s="19"/>
      <c r="L201" s="19"/>
      <c r="M201" s="19"/>
      <c r="N201" s="19" t="s">
        <v>24</v>
      </c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  <c r="AMG201" s="6"/>
      <c r="AMH201" s="6"/>
      <c r="AMI201" s="6"/>
      <c r="AMJ201"/>
    </row>
    <row r="202" spans="1:1024" s="22" customFormat="1" ht="24">
      <c r="A202" s="18">
        <v>198</v>
      </c>
      <c r="B202" s="19" t="s">
        <v>432</v>
      </c>
      <c r="C202" s="19" t="s">
        <v>433</v>
      </c>
      <c r="D202" s="19" t="s">
        <v>19</v>
      </c>
      <c r="E202" s="19" t="s">
        <v>285</v>
      </c>
      <c r="F202" s="19" t="s">
        <v>348</v>
      </c>
      <c r="G202" s="19" t="s">
        <v>38</v>
      </c>
      <c r="H202" s="19" t="s">
        <v>39</v>
      </c>
      <c r="I202" s="19"/>
      <c r="J202" s="19"/>
      <c r="K202" s="19"/>
      <c r="L202" s="19"/>
      <c r="M202" s="19"/>
      <c r="N202" s="19" t="s">
        <v>434</v>
      </c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6"/>
      <c r="ALR202" s="6"/>
      <c r="ALS202" s="6"/>
      <c r="ALT202" s="6"/>
      <c r="ALU202" s="6"/>
      <c r="ALV202" s="6"/>
      <c r="ALW202" s="6"/>
      <c r="ALX202" s="6"/>
      <c r="ALY202" s="6"/>
      <c r="ALZ202" s="6"/>
      <c r="AMA202" s="6"/>
      <c r="AMB202" s="6"/>
      <c r="AMC202" s="6"/>
      <c r="AMD202" s="6"/>
      <c r="AME202" s="6"/>
      <c r="AMF202" s="6"/>
      <c r="AMG202" s="6"/>
      <c r="AMH202" s="6"/>
      <c r="AMI202" s="6"/>
      <c r="AMJ202"/>
    </row>
    <row r="203" spans="1:1024" s="22" customFormat="1" ht="72">
      <c r="A203" s="18">
        <v>199</v>
      </c>
      <c r="B203" s="19" t="s">
        <v>435</v>
      </c>
      <c r="C203" s="19" t="s">
        <v>84</v>
      </c>
      <c r="D203" s="19" t="s">
        <v>85</v>
      </c>
      <c r="E203" s="19" t="s">
        <v>285</v>
      </c>
      <c r="F203" s="19" t="s">
        <v>348</v>
      </c>
      <c r="G203" s="19" t="s">
        <v>436</v>
      </c>
      <c r="H203" s="19" t="s">
        <v>23</v>
      </c>
      <c r="I203" s="19"/>
      <c r="J203" s="19" t="s">
        <v>24</v>
      </c>
      <c r="K203" s="19" t="s">
        <v>24</v>
      </c>
      <c r="L203" s="19" t="s">
        <v>24</v>
      </c>
      <c r="M203" s="19" t="s">
        <v>24</v>
      </c>
      <c r="N203" s="19" t="s">
        <v>437</v>
      </c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6"/>
      <c r="ALR203" s="6"/>
      <c r="ALS203" s="6"/>
      <c r="ALT203" s="6"/>
      <c r="ALU203" s="6"/>
      <c r="ALV203" s="6"/>
      <c r="ALW203" s="6"/>
      <c r="ALX203" s="6"/>
      <c r="ALY203" s="6"/>
      <c r="ALZ203" s="6"/>
      <c r="AMA203" s="6"/>
      <c r="AMB203" s="6"/>
      <c r="AMC203" s="6"/>
      <c r="AMD203" s="6"/>
      <c r="AME203" s="6"/>
      <c r="AMF203" s="6"/>
      <c r="AMG203" s="6"/>
      <c r="AMH203" s="6"/>
      <c r="AMI203" s="6"/>
      <c r="AMJ203"/>
    </row>
    <row r="204" spans="1:1024" s="22" customFormat="1" ht="36">
      <c r="A204" s="18">
        <v>200</v>
      </c>
      <c r="B204" s="19" t="s">
        <v>438</v>
      </c>
      <c r="C204" s="19" t="s">
        <v>28</v>
      </c>
      <c r="D204" s="19" t="s">
        <v>29</v>
      </c>
      <c r="E204" s="19" t="s">
        <v>216</v>
      </c>
      <c r="F204" s="19" t="s">
        <v>220</v>
      </c>
      <c r="G204" s="19" t="s">
        <v>226</v>
      </c>
      <c r="H204" s="19" t="s">
        <v>23</v>
      </c>
      <c r="I204" s="19"/>
      <c r="J204" s="19" t="s">
        <v>439</v>
      </c>
      <c r="K204" s="19" t="s">
        <v>440</v>
      </c>
      <c r="L204" s="19" t="s">
        <v>24</v>
      </c>
      <c r="M204" s="19" t="s">
        <v>24</v>
      </c>
      <c r="N204" s="19" t="s">
        <v>441</v>
      </c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6"/>
      <c r="ALR204" s="6"/>
      <c r="ALS204" s="6"/>
      <c r="ALT204" s="6"/>
      <c r="ALU204" s="6"/>
      <c r="ALV204" s="6"/>
      <c r="ALW204" s="6"/>
      <c r="ALX204" s="6"/>
      <c r="ALY204" s="6"/>
      <c r="ALZ204" s="6"/>
      <c r="AMA204" s="6"/>
      <c r="AMB204" s="6"/>
      <c r="AMC204" s="6"/>
      <c r="AMD204" s="6"/>
      <c r="AME204" s="6"/>
      <c r="AMF204" s="6"/>
      <c r="AMG204" s="6"/>
      <c r="AMH204" s="6"/>
      <c r="AMI204" s="6"/>
      <c r="AMJ204"/>
    </row>
    <row r="205" spans="1:1024" s="22" customFormat="1" ht="36">
      <c r="A205" s="18">
        <v>201</v>
      </c>
      <c r="B205" s="19" t="s">
        <v>442</v>
      </c>
      <c r="C205" s="19" t="s">
        <v>70</v>
      </c>
      <c r="D205" s="19" t="s">
        <v>120</v>
      </c>
      <c r="E205" s="19" t="s">
        <v>216</v>
      </c>
      <c r="F205" s="19" t="s">
        <v>267</v>
      </c>
      <c r="G205" s="19" t="s">
        <v>38</v>
      </c>
      <c r="H205" s="19" t="s">
        <v>39</v>
      </c>
      <c r="I205" s="19"/>
      <c r="J205" s="19"/>
      <c r="K205" s="19"/>
      <c r="L205" s="19"/>
      <c r="M205" s="19"/>
      <c r="N205" s="19" t="s">
        <v>443</v>
      </c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6"/>
      <c r="ALR205" s="6"/>
      <c r="ALS205" s="6"/>
      <c r="ALT205" s="6"/>
      <c r="ALU205" s="6"/>
      <c r="ALV205" s="6"/>
      <c r="ALW205" s="6"/>
      <c r="ALX205" s="6"/>
      <c r="ALY205" s="6"/>
      <c r="ALZ205" s="6"/>
      <c r="AMA205" s="6"/>
      <c r="AMB205" s="6"/>
      <c r="AMC205" s="6"/>
      <c r="AMD205" s="6"/>
      <c r="AME205" s="6"/>
      <c r="AMF205" s="6"/>
      <c r="AMG205" s="6"/>
      <c r="AMH205" s="6"/>
      <c r="AMI205" s="6"/>
      <c r="AMJ205"/>
    </row>
    <row r="206" spans="1:1024" s="22" customFormat="1" ht="12.75">
      <c r="A206" s="18">
        <v>202</v>
      </c>
      <c r="B206" s="19" t="s">
        <v>144</v>
      </c>
      <c r="C206" s="19" t="s">
        <v>28</v>
      </c>
      <c r="D206" s="19" t="s">
        <v>29</v>
      </c>
      <c r="E206" s="19" t="s">
        <v>216</v>
      </c>
      <c r="F206" s="19" t="s">
        <v>267</v>
      </c>
      <c r="G206" s="19" t="s">
        <v>38</v>
      </c>
      <c r="H206" s="19" t="s">
        <v>39</v>
      </c>
      <c r="I206" s="19"/>
      <c r="J206" s="19"/>
      <c r="K206" s="19"/>
      <c r="L206" s="19"/>
      <c r="M206" s="19"/>
      <c r="N206" s="19" t="s">
        <v>24</v>
      </c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6"/>
      <c r="ALR206" s="6"/>
      <c r="ALS206" s="6"/>
      <c r="ALT206" s="6"/>
      <c r="ALU206" s="6"/>
      <c r="ALV206" s="6"/>
      <c r="ALW206" s="6"/>
      <c r="ALX206" s="6"/>
      <c r="ALY206" s="6"/>
      <c r="ALZ206" s="6"/>
      <c r="AMA206" s="6"/>
      <c r="AMB206" s="6"/>
      <c r="AMC206" s="6"/>
      <c r="AMD206" s="6"/>
      <c r="AME206" s="6"/>
      <c r="AMF206" s="6"/>
      <c r="AMG206" s="6"/>
      <c r="AMH206" s="6"/>
      <c r="AMI206" s="6"/>
      <c r="AMJ206"/>
    </row>
    <row r="207" spans="1:1024" s="22" customFormat="1" ht="12.75">
      <c r="A207" s="18">
        <v>203</v>
      </c>
      <c r="B207" s="19" t="s">
        <v>444</v>
      </c>
      <c r="C207" s="19" t="s">
        <v>28</v>
      </c>
      <c r="D207" s="19" t="s">
        <v>29</v>
      </c>
      <c r="E207" s="19" t="s">
        <v>216</v>
      </c>
      <c r="F207" s="19" t="s">
        <v>267</v>
      </c>
      <c r="G207" s="19" t="s">
        <v>38</v>
      </c>
      <c r="H207" s="19" t="s">
        <v>39</v>
      </c>
      <c r="I207" s="19"/>
      <c r="J207" s="19"/>
      <c r="K207" s="19"/>
      <c r="L207" s="19"/>
      <c r="M207" s="19"/>
      <c r="N207" s="19" t="s">
        <v>24</v>
      </c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6"/>
      <c r="ALR207" s="6"/>
      <c r="ALS207" s="6"/>
      <c r="ALT207" s="6"/>
      <c r="ALU207" s="6"/>
      <c r="ALV207" s="6"/>
      <c r="ALW207" s="6"/>
      <c r="ALX207" s="6"/>
      <c r="ALY207" s="6"/>
      <c r="ALZ207" s="6"/>
      <c r="AMA207" s="6"/>
      <c r="AMB207" s="6"/>
      <c r="AMC207" s="6"/>
      <c r="AMD207" s="6"/>
      <c r="AME207" s="6"/>
      <c r="AMF207" s="6"/>
      <c r="AMG207" s="6"/>
      <c r="AMH207" s="6"/>
      <c r="AMI207" s="6"/>
      <c r="AMJ207"/>
    </row>
    <row r="208" spans="1:1024" s="22" customFormat="1" ht="24">
      <c r="A208" s="18">
        <v>204</v>
      </c>
      <c r="B208" s="19" t="s">
        <v>445</v>
      </c>
      <c r="C208" s="19" t="s">
        <v>55</v>
      </c>
      <c r="D208" s="19" t="s">
        <v>19</v>
      </c>
      <c r="E208" s="19" t="s">
        <v>216</v>
      </c>
      <c r="F208" s="19" t="s">
        <v>267</v>
      </c>
      <c r="G208" s="19" t="s">
        <v>38</v>
      </c>
      <c r="H208" s="19" t="s">
        <v>39</v>
      </c>
      <c r="I208" s="19"/>
      <c r="J208" s="19"/>
      <c r="K208" s="19"/>
      <c r="L208" s="19"/>
      <c r="M208" s="19"/>
      <c r="N208" s="19" t="s">
        <v>446</v>
      </c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6"/>
      <c r="ALR208" s="6"/>
      <c r="ALS208" s="6"/>
      <c r="ALT208" s="6"/>
      <c r="ALU208" s="6"/>
      <c r="ALV208" s="6"/>
      <c r="ALW208" s="6"/>
      <c r="ALX208" s="6"/>
      <c r="ALY208" s="6"/>
      <c r="ALZ208" s="6"/>
      <c r="AMA208" s="6"/>
      <c r="AMB208" s="6"/>
      <c r="AMC208" s="6"/>
      <c r="AMD208" s="6"/>
      <c r="AME208" s="6"/>
      <c r="AMF208" s="6"/>
      <c r="AMG208" s="6"/>
      <c r="AMH208" s="6"/>
      <c r="AMI208" s="6"/>
      <c r="AMJ208"/>
    </row>
    <row r="209" spans="1:1024" s="22" customFormat="1" ht="12.75">
      <c r="A209" s="18">
        <v>205</v>
      </c>
      <c r="B209" s="19" t="s">
        <v>272</v>
      </c>
      <c r="C209" s="19" t="s">
        <v>273</v>
      </c>
      <c r="D209" s="19" t="s">
        <v>19</v>
      </c>
      <c r="E209" s="19" t="s">
        <v>216</v>
      </c>
      <c r="F209" s="19" t="s">
        <v>267</v>
      </c>
      <c r="G209" s="19" t="s">
        <v>38</v>
      </c>
      <c r="H209" s="19" t="s">
        <v>39</v>
      </c>
      <c r="I209" s="19"/>
      <c r="J209" s="19"/>
      <c r="K209" s="19"/>
      <c r="L209" s="19"/>
      <c r="M209" s="19"/>
      <c r="N209" s="19" t="s">
        <v>24</v>
      </c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6"/>
      <c r="ALR209" s="6"/>
      <c r="ALS209" s="6"/>
      <c r="ALT209" s="6"/>
      <c r="ALU209" s="6"/>
      <c r="ALV209" s="6"/>
      <c r="ALW209" s="6"/>
      <c r="ALX209" s="6"/>
      <c r="ALY209" s="6"/>
      <c r="ALZ209" s="6"/>
      <c r="AMA209" s="6"/>
      <c r="AMB209" s="6"/>
      <c r="AMC209" s="6"/>
      <c r="AMD209" s="6"/>
      <c r="AME209" s="6"/>
      <c r="AMF209" s="6"/>
      <c r="AMG209" s="6"/>
      <c r="AMH209" s="6"/>
      <c r="AMI209" s="6"/>
      <c r="AMJ209"/>
    </row>
    <row r="210" spans="1:1024" s="22" customFormat="1" ht="12.75">
      <c r="A210" s="18">
        <v>206</v>
      </c>
      <c r="B210" s="19" t="s">
        <v>196</v>
      </c>
      <c r="C210" s="19" t="s">
        <v>197</v>
      </c>
      <c r="D210" s="19" t="s">
        <v>19</v>
      </c>
      <c r="E210" s="19" t="s">
        <v>216</v>
      </c>
      <c r="F210" s="19" t="s">
        <v>267</v>
      </c>
      <c r="G210" s="19" t="s">
        <v>38</v>
      </c>
      <c r="H210" s="19" t="s">
        <v>39</v>
      </c>
      <c r="I210" s="19"/>
      <c r="J210" s="19"/>
      <c r="K210" s="19"/>
      <c r="L210" s="19"/>
      <c r="M210" s="19"/>
      <c r="N210" s="19" t="s">
        <v>24</v>
      </c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6"/>
      <c r="ALR210" s="6"/>
      <c r="ALS210" s="6"/>
      <c r="ALT210" s="6"/>
      <c r="ALU210" s="6"/>
      <c r="ALV210" s="6"/>
      <c r="ALW210" s="6"/>
      <c r="ALX210" s="6"/>
      <c r="ALY210" s="6"/>
      <c r="ALZ210" s="6"/>
      <c r="AMA210" s="6"/>
      <c r="AMB210" s="6"/>
      <c r="AMC210" s="6"/>
      <c r="AMD210" s="6"/>
      <c r="AME210" s="6"/>
      <c r="AMF210" s="6"/>
      <c r="AMG210" s="6"/>
      <c r="AMH210" s="6"/>
      <c r="AMI210" s="6"/>
      <c r="AMJ210"/>
    </row>
    <row r="211" spans="1:1024" s="22" customFormat="1" ht="24">
      <c r="A211" s="18">
        <v>207</v>
      </c>
      <c r="B211" s="19" t="s">
        <v>447</v>
      </c>
      <c r="C211" s="19" t="s">
        <v>55</v>
      </c>
      <c r="D211" s="19" t="s">
        <v>19</v>
      </c>
      <c r="E211" s="19" t="s">
        <v>216</v>
      </c>
      <c r="F211" s="19" t="s">
        <v>267</v>
      </c>
      <c r="G211" s="19" t="s">
        <v>38</v>
      </c>
      <c r="H211" s="19" t="s">
        <v>39</v>
      </c>
      <c r="I211" s="19"/>
      <c r="J211" s="19"/>
      <c r="K211" s="19"/>
      <c r="L211" s="19"/>
      <c r="M211" s="19"/>
      <c r="N211" s="19" t="s">
        <v>448</v>
      </c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6"/>
      <c r="ALR211" s="6"/>
      <c r="ALS211" s="6"/>
      <c r="ALT211" s="6"/>
      <c r="ALU211" s="6"/>
      <c r="ALV211" s="6"/>
      <c r="ALW211" s="6"/>
      <c r="ALX211" s="6"/>
      <c r="ALY211" s="6"/>
      <c r="ALZ211" s="6"/>
      <c r="AMA211" s="6"/>
      <c r="AMB211" s="6"/>
      <c r="AMC211" s="6"/>
      <c r="AMD211" s="6"/>
      <c r="AME211" s="6"/>
      <c r="AMF211" s="6"/>
      <c r="AMG211" s="6"/>
      <c r="AMH211" s="6"/>
      <c r="AMI211" s="6"/>
      <c r="AMJ211"/>
    </row>
    <row r="212" spans="1:1024" s="22" customFormat="1" ht="24">
      <c r="A212" s="18">
        <v>208</v>
      </c>
      <c r="B212" s="19" t="s">
        <v>449</v>
      </c>
      <c r="C212" s="19" t="s">
        <v>42</v>
      </c>
      <c r="D212" s="19" t="s">
        <v>19</v>
      </c>
      <c r="E212" s="19" t="s">
        <v>216</v>
      </c>
      <c r="F212" s="19" t="s">
        <v>267</v>
      </c>
      <c r="G212" s="19" t="s">
        <v>38</v>
      </c>
      <c r="H212" s="19" t="s">
        <v>39</v>
      </c>
      <c r="I212" s="19"/>
      <c r="J212" s="19"/>
      <c r="K212" s="19"/>
      <c r="L212" s="19"/>
      <c r="M212" s="19"/>
      <c r="N212" s="19" t="s">
        <v>450</v>
      </c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6"/>
      <c r="ALR212" s="6"/>
      <c r="ALS212" s="6"/>
      <c r="ALT212" s="6"/>
      <c r="ALU212" s="6"/>
      <c r="ALV212" s="6"/>
      <c r="ALW212" s="6"/>
      <c r="ALX212" s="6"/>
      <c r="ALY212" s="6"/>
      <c r="ALZ212" s="6"/>
      <c r="AMA212" s="6"/>
      <c r="AMB212" s="6"/>
      <c r="AMC212" s="6"/>
      <c r="AMD212" s="6"/>
      <c r="AME212" s="6"/>
      <c r="AMF212" s="6"/>
      <c r="AMG212" s="6"/>
      <c r="AMH212" s="6"/>
      <c r="AMI212" s="6"/>
      <c r="AMJ212"/>
    </row>
    <row r="213" spans="1:1024" s="22" customFormat="1" ht="36">
      <c r="A213" s="18">
        <v>209</v>
      </c>
      <c r="B213" s="19" t="s">
        <v>423</v>
      </c>
      <c r="C213" s="19" t="s">
        <v>424</v>
      </c>
      <c r="D213" s="19" t="s">
        <v>19</v>
      </c>
      <c r="E213" s="19" t="s">
        <v>216</v>
      </c>
      <c r="F213" s="19" t="s">
        <v>267</v>
      </c>
      <c r="G213" s="19" t="s">
        <v>38</v>
      </c>
      <c r="H213" s="19" t="s">
        <v>39</v>
      </c>
      <c r="I213" s="19"/>
      <c r="J213" s="19"/>
      <c r="K213" s="19"/>
      <c r="L213" s="19"/>
      <c r="M213" s="19"/>
      <c r="N213" s="19" t="s">
        <v>451</v>
      </c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6"/>
      <c r="ALR213" s="6"/>
      <c r="ALS213" s="6"/>
      <c r="ALT213" s="6"/>
      <c r="ALU213" s="6"/>
      <c r="ALV213" s="6"/>
      <c r="ALW213" s="6"/>
      <c r="ALX213" s="6"/>
      <c r="ALY213" s="6"/>
      <c r="ALZ213" s="6"/>
      <c r="AMA213" s="6"/>
      <c r="AMB213" s="6"/>
      <c r="AMC213" s="6"/>
      <c r="AMD213" s="6"/>
      <c r="AME213" s="6"/>
      <c r="AMF213" s="6"/>
      <c r="AMG213" s="6"/>
      <c r="AMH213" s="6"/>
      <c r="AMI213" s="6"/>
      <c r="AMJ213"/>
    </row>
    <row r="214" spans="1:1024" s="22" customFormat="1" ht="24">
      <c r="A214" s="18">
        <v>210</v>
      </c>
      <c r="B214" s="19" t="s">
        <v>452</v>
      </c>
      <c r="C214" s="19" t="s">
        <v>114</v>
      </c>
      <c r="D214" s="19" t="s">
        <v>19</v>
      </c>
      <c r="E214" s="19" t="s">
        <v>216</v>
      </c>
      <c r="F214" s="19" t="s">
        <v>267</v>
      </c>
      <c r="G214" s="19" t="s">
        <v>38</v>
      </c>
      <c r="H214" s="19" t="s">
        <v>39</v>
      </c>
      <c r="I214" s="19"/>
      <c r="J214" s="19"/>
      <c r="K214" s="19"/>
      <c r="L214" s="19"/>
      <c r="M214" s="19"/>
      <c r="N214" s="19" t="s">
        <v>453</v>
      </c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6"/>
      <c r="ALR214" s="6"/>
      <c r="ALS214" s="6"/>
      <c r="ALT214" s="6"/>
      <c r="ALU214" s="6"/>
      <c r="ALV214" s="6"/>
      <c r="ALW214" s="6"/>
      <c r="ALX214" s="6"/>
      <c r="ALY214" s="6"/>
      <c r="ALZ214" s="6"/>
      <c r="AMA214" s="6"/>
      <c r="AMB214" s="6"/>
      <c r="AMC214" s="6"/>
      <c r="AMD214" s="6"/>
      <c r="AME214" s="6"/>
      <c r="AMF214" s="6"/>
      <c r="AMG214" s="6"/>
      <c r="AMH214" s="6"/>
      <c r="AMI214" s="6"/>
      <c r="AMJ214"/>
    </row>
    <row r="215" spans="1:1024" s="22" customFormat="1" ht="60">
      <c r="A215" s="18">
        <v>211</v>
      </c>
      <c r="B215" s="19" t="s">
        <v>454</v>
      </c>
      <c r="C215" s="19" t="s">
        <v>433</v>
      </c>
      <c r="D215" s="19" t="s">
        <v>19</v>
      </c>
      <c r="E215" s="19" t="s">
        <v>216</v>
      </c>
      <c r="F215" s="19" t="s">
        <v>267</v>
      </c>
      <c r="G215" s="19" t="s">
        <v>38</v>
      </c>
      <c r="H215" s="19" t="s">
        <v>39</v>
      </c>
      <c r="I215" s="19"/>
      <c r="J215" s="19"/>
      <c r="K215" s="19"/>
      <c r="L215" s="19"/>
      <c r="M215" s="19"/>
      <c r="N215" s="19" t="s">
        <v>455</v>
      </c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6"/>
      <c r="ALR215" s="6"/>
      <c r="ALS215" s="6"/>
      <c r="ALT215" s="6"/>
      <c r="ALU215" s="6"/>
      <c r="ALV215" s="6"/>
      <c r="ALW215" s="6"/>
      <c r="ALX215" s="6"/>
      <c r="ALY215" s="6"/>
      <c r="ALZ215" s="6"/>
      <c r="AMA215" s="6"/>
      <c r="AMB215" s="6"/>
      <c r="AMC215" s="6"/>
      <c r="AMD215" s="6"/>
      <c r="AME215" s="6"/>
      <c r="AMF215" s="6"/>
      <c r="AMG215" s="6"/>
      <c r="AMH215" s="6"/>
      <c r="AMI215" s="6"/>
      <c r="AMJ215"/>
    </row>
    <row r="216" spans="1:1024" s="22" customFormat="1" ht="12.75">
      <c r="A216" s="18">
        <v>212</v>
      </c>
      <c r="B216" s="19" t="s">
        <v>456</v>
      </c>
      <c r="C216" s="19" t="s">
        <v>187</v>
      </c>
      <c r="D216" s="19" t="s">
        <v>19</v>
      </c>
      <c r="E216" s="19" t="s">
        <v>216</v>
      </c>
      <c r="F216" s="19" t="s">
        <v>267</v>
      </c>
      <c r="G216" s="19" t="s">
        <v>38</v>
      </c>
      <c r="H216" s="19" t="s">
        <v>39</v>
      </c>
      <c r="I216" s="19"/>
      <c r="J216" s="19"/>
      <c r="K216" s="19"/>
      <c r="L216" s="19"/>
      <c r="M216" s="19"/>
      <c r="N216" s="19" t="s">
        <v>457</v>
      </c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6"/>
      <c r="ALR216" s="6"/>
      <c r="ALS216" s="6"/>
      <c r="ALT216" s="6"/>
      <c r="ALU216" s="6"/>
      <c r="ALV216" s="6"/>
      <c r="ALW216" s="6"/>
      <c r="ALX216" s="6"/>
      <c r="ALY216" s="6"/>
      <c r="ALZ216" s="6"/>
      <c r="AMA216" s="6"/>
      <c r="AMB216" s="6"/>
      <c r="AMC216" s="6"/>
      <c r="AMD216" s="6"/>
      <c r="AME216" s="6"/>
      <c r="AMF216" s="6"/>
      <c r="AMG216" s="6"/>
      <c r="AMH216" s="6"/>
      <c r="AMI216" s="6"/>
      <c r="AMJ216"/>
    </row>
    <row r="217" spans="1:1024" s="22" customFormat="1" ht="48">
      <c r="A217" s="18">
        <v>213</v>
      </c>
      <c r="B217" s="19" t="s">
        <v>65</v>
      </c>
      <c r="C217" s="19" t="s">
        <v>61</v>
      </c>
      <c r="D217" s="19" t="s">
        <v>62</v>
      </c>
      <c r="E217" s="19" t="s">
        <v>216</v>
      </c>
      <c r="F217" s="19" t="s">
        <v>267</v>
      </c>
      <c r="G217" s="19" t="s">
        <v>38</v>
      </c>
      <c r="H217" s="19" t="s">
        <v>39</v>
      </c>
      <c r="I217" s="19"/>
      <c r="J217" s="19"/>
      <c r="K217" s="19"/>
      <c r="L217" s="19"/>
      <c r="M217" s="19"/>
      <c r="N217" s="19" t="s">
        <v>458</v>
      </c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6"/>
      <c r="ALR217" s="6"/>
      <c r="ALS217" s="6"/>
      <c r="ALT217" s="6"/>
      <c r="ALU217" s="6"/>
      <c r="ALV217" s="6"/>
      <c r="ALW217" s="6"/>
      <c r="ALX217" s="6"/>
      <c r="ALY217" s="6"/>
      <c r="ALZ217" s="6"/>
      <c r="AMA217" s="6"/>
      <c r="AMB217" s="6"/>
      <c r="AMC217" s="6"/>
      <c r="AMD217" s="6"/>
      <c r="AME217" s="6"/>
      <c r="AMF217" s="6"/>
      <c r="AMG217" s="6"/>
      <c r="AMH217" s="6"/>
      <c r="AMI217" s="6"/>
      <c r="AMJ217"/>
    </row>
    <row r="218" spans="1:1024" s="22" customFormat="1" ht="12.75">
      <c r="A218" s="18">
        <v>214</v>
      </c>
      <c r="B218" s="19" t="s">
        <v>459</v>
      </c>
      <c r="C218" s="19" t="s">
        <v>28</v>
      </c>
      <c r="D218" s="19" t="s">
        <v>29</v>
      </c>
      <c r="E218" s="19" t="s">
        <v>216</v>
      </c>
      <c r="F218" s="19" t="s">
        <v>267</v>
      </c>
      <c r="G218" s="19" t="s">
        <v>38</v>
      </c>
      <c r="H218" s="19" t="s">
        <v>39</v>
      </c>
      <c r="I218" s="19"/>
      <c r="J218" s="19"/>
      <c r="K218" s="19"/>
      <c r="L218" s="19"/>
      <c r="M218" s="19"/>
      <c r="N218" s="19" t="s">
        <v>460</v>
      </c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6"/>
      <c r="ALR218" s="6"/>
      <c r="ALS218" s="6"/>
      <c r="ALT218" s="6"/>
      <c r="ALU218" s="6"/>
      <c r="ALV218" s="6"/>
      <c r="ALW218" s="6"/>
      <c r="ALX218" s="6"/>
      <c r="ALY218" s="6"/>
      <c r="ALZ218" s="6"/>
      <c r="AMA218" s="6"/>
      <c r="AMB218" s="6"/>
      <c r="AMC218" s="6"/>
      <c r="AMD218" s="6"/>
      <c r="AME218" s="6"/>
      <c r="AMF218" s="6"/>
      <c r="AMG218" s="6"/>
      <c r="AMH218" s="6"/>
      <c r="AMI218" s="6"/>
      <c r="AMJ218"/>
    </row>
    <row r="219" spans="1:1024" s="22" customFormat="1" ht="72">
      <c r="A219" s="18">
        <v>215</v>
      </c>
      <c r="B219" s="19" t="s">
        <v>461</v>
      </c>
      <c r="C219" s="19" t="s">
        <v>95</v>
      </c>
      <c r="D219" s="19" t="s">
        <v>92</v>
      </c>
      <c r="E219" s="19" t="s">
        <v>216</v>
      </c>
      <c r="F219" s="19" t="s">
        <v>267</v>
      </c>
      <c r="G219" s="19" t="s">
        <v>462</v>
      </c>
      <c r="H219" s="19" t="s">
        <v>172</v>
      </c>
      <c r="I219" s="19"/>
      <c r="J219" s="19" t="s">
        <v>463</v>
      </c>
      <c r="K219" s="19" t="s">
        <v>464</v>
      </c>
      <c r="L219" s="19" t="s">
        <v>24</v>
      </c>
      <c r="M219" s="19" t="s">
        <v>465</v>
      </c>
      <c r="N219" s="19" t="s">
        <v>466</v>
      </c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6"/>
      <c r="ALR219" s="6"/>
      <c r="ALS219" s="6"/>
      <c r="ALT219" s="6"/>
      <c r="ALU219" s="6"/>
      <c r="ALV219" s="6"/>
      <c r="ALW219" s="6"/>
      <c r="ALX219" s="6"/>
      <c r="ALY219" s="6"/>
      <c r="ALZ219" s="6"/>
      <c r="AMA219" s="6"/>
      <c r="AMB219" s="6"/>
      <c r="AMC219" s="6"/>
      <c r="AMD219" s="6"/>
      <c r="AME219" s="6"/>
      <c r="AMF219" s="6"/>
      <c r="AMG219" s="6"/>
      <c r="AMH219" s="6"/>
      <c r="AMI219" s="6"/>
      <c r="AMJ219"/>
    </row>
    <row r="220" spans="1:1024" s="22" customFormat="1" ht="24">
      <c r="A220" s="18">
        <v>216</v>
      </c>
      <c r="B220" s="19" t="s">
        <v>467</v>
      </c>
      <c r="C220" s="19" t="s">
        <v>28</v>
      </c>
      <c r="D220" s="19" t="s">
        <v>29</v>
      </c>
      <c r="E220" s="19" t="s">
        <v>20</v>
      </c>
      <c r="F220" s="19" t="s">
        <v>390</v>
      </c>
      <c r="G220" s="19" t="s">
        <v>56</v>
      </c>
      <c r="H220" s="19" t="s">
        <v>39</v>
      </c>
      <c r="I220" s="19"/>
      <c r="J220" s="19"/>
      <c r="K220" s="19"/>
      <c r="L220" s="19"/>
      <c r="M220" s="19"/>
      <c r="N220" s="19" t="s">
        <v>468</v>
      </c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6"/>
      <c r="ALR220" s="6"/>
      <c r="ALS220" s="6"/>
      <c r="ALT220" s="6"/>
      <c r="ALU220" s="6"/>
      <c r="ALV220" s="6"/>
      <c r="ALW220" s="6"/>
      <c r="ALX220" s="6"/>
      <c r="ALY220" s="6"/>
      <c r="ALZ220" s="6"/>
      <c r="AMA220" s="6"/>
      <c r="AMB220" s="6"/>
      <c r="AMC220" s="6"/>
      <c r="AMD220" s="6"/>
      <c r="AME220" s="6"/>
      <c r="AMF220" s="6"/>
      <c r="AMG220" s="6"/>
      <c r="AMH220" s="6"/>
      <c r="AMI220" s="6"/>
      <c r="AMJ220"/>
    </row>
    <row r="221" spans="1:1024" s="22" customFormat="1" ht="72">
      <c r="A221" s="18">
        <v>217</v>
      </c>
      <c r="B221" s="19" t="s">
        <v>469</v>
      </c>
      <c r="C221" s="19" t="s">
        <v>123</v>
      </c>
      <c r="D221" s="19" t="s">
        <v>120</v>
      </c>
      <c r="E221" s="19" t="s">
        <v>20</v>
      </c>
      <c r="F221" s="19" t="s">
        <v>21</v>
      </c>
      <c r="G221" s="19" t="s">
        <v>470</v>
      </c>
      <c r="H221" s="19" t="s">
        <v>23</v>
      </c>
      <c r="I221" s="19"/>
      <c r="J221" s="19"/>
      <c r="K221" s="19"/>
      <c r="L221" s="19"/>
      <c r="M221" s="19"/>
      <c r="N221" s="19" t="s">
        <v>471</v>
      </c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6"/>
      <c r="ALR221" s="6"/>
      <c r="ALS221" s="6"/>
      <c r="ALT221" s="6"/>
      <c r="ALU221" s="6"/>
      <c r="ALV221" s="6"/>
      <c r="ALW221" s="6"/>
      <c r="ALX221" s="6"/>
      <c r="ALY221" s="6"/>
      <c r="ALZ221" s="6"/>
      <c r="AMA221" s="6"/>
      <c r="AMB221" s="6"/>
      <c r="AMC221" s="6"/>
      <c r="AMD221" s="6"/>
      <c r="AME221" s="6"/>
      <c r="AMF221" s="6"/>
      <c r="AMG221" s="6"/>
      <c r="AMH221" s="6"/>
      <c r="AMI221" s="6"/>
      <c r="AMJ221"/>
    </row>
    <row r="222" spans="1:1024" s="22" customFormat="1" ht="24">
      <c r="A222" s="18">
        <v>218</v>
      </c>
      <c r="B222" s="19" t="s">
        <v>472</v>
      </c>
      <c r="C222" s="19" t="s">
        <v>403</v>
      </c>
      <c r="D222" s="19" t="s">
        <v>92</v>
      </c>
      <c r="E222" s="19" t="s">
        <v>20</v>
      </c>
      <c r="F222" s="19" t="s">
        <v>382</v>
      </c>
      <c r="G222" s="19" t="s">
        <v>56</v>
      </c>
      <c r="H222" s="19" t="s">
        <v>39</v>
      </c>
      <c r="I222" s="19"/>
      <c r="J222" s="19" t="s">
        <v>24</v>
      </c>
      <c r="K222" s="19" t="s">
        <v>24</v>
      </c>
      <c r="L222" s="19" t="s">
        <v>24</v>
      </c>
      <c r="M222" s="19" t="s">
        <v>24</v>
      </c>
      <c r="N222" s="19" t="s">
        <v>24</v>
      </c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6"/>
      <c r="ALR222" s="6"/>
      <c r="ALS222" s="6"/>
      <c r="ALT222" s="6"/>
      <c r="ALU222" s="6"/>
      <c r="ALV222" s="6"/>
      <c r="ALW222" s="6"/>
      <c r="ALX222" s="6"/>
      <c r="ALY222" s="6"/>
      <c r="ALZ222" s="6"/>
      <c r="AMA222" s="6"/>
      <c r="AMB222" s="6"/>
      <c r="AMC222" s="6"/>
      <c r="AMD222" s="6"/>
      <c r="AME222" s="6"/>
      <c r="AMF222" s="6"/>
      <c r="AMG222" s="6"/>
      <c r="AMH222" s="6"/>
      <c r="AMI222" s="6"/>
      <c r="AMJ222"/>
    </row>
    <row r="223" spans="1:1024" s="22" customFormat="1" ht="60">
      <c r="A223" s="18">
        <v>219</v>
      </c>
      <c r="B223" s="19" t="s">
        <v>107</v>
      </c>
      <c r="C223" s="19" t="s">
        <v>108</v>
      </c>
      <c r="D223" s="19" t="s">
        <v>85</v>
      </c>
      <c r="E223" s="19" t="s">
        <v>216</v>
      </c>
      <c r="F223" s="19" t="s">
        <v>220</v>
      </c>
      <c r="G223" s="19" t="s">
        <v>226</v>
      </c>
      <c r="H223" s="19" t="s">
        <v>23</v>
      </c>
      <c r="I223" s="19"/>
      <c r="J223" s="19" t="s">
        <v>24</v>
      </c>
      <c r="K223" s="19" t="s">
        <v>24</v>
      </c>
      <c r="L223" s="19" t="s">
        <v>24</v>
      </c>
      <c r="M223" s="19" t="s">
        <v>473</v>
      </c>
      <c r="N223" s="19" t="s">
        <v>474</v>
      </c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6"/>
      <c r="ALR223" s="6"/>
      <c r="ALS223" s="6"/>
      <c r="ALT223" s="6"/>
      <c r="ALU223" s="6"/>
      <c r="ALV223" s="6"/>
      <c r="ALW223" s="6"/>
      <c r="ALX223" s="6"/>
      <c r="ALY223" s="6"/>
      <c r="ALZ223" s="6"/>
      <c r="AMA223" s="6"/>
      <c r="AMB223" s="6"/>
      <c r="AMC223" s="6"/>
      <c r="AMD223" s="6"/>
      <c r="AME223" s="6"/>
      <c r="AMF223" s="6"/>
      <c r="AMG223" s="6"/>
      <c r="AMH223" s="6"/>
      <c r="AMI223" s="6"/>
      <c r="AMJ223"/>
    </row>
    <row r="224" spans="1:1024" s="22" customFormat="1" ht="36">
      <c r="A224" s="18">
        <v>220</v>
      </c>
      <c r="B224" s="19" t="s">
        <v>475</v>
      </c>
      <c r="C224" s="19" t="s">
        <v>114</v>
      </c>
      <c r="D224" s="19" t="s">
        <v>19</v>
      </c>
      <c r="E224" s="19" t="s">
        <v>216</v>
      </c>
      <c r="F224" s="19" t="s">
        <v>220</v>
      </c>
      <c r="G224" s="19" t="s">
        <v>476</v>
      </c>
      <c r="H224" s="19" t="s">
        <v>23</v>
      </c>
      <c r="I224" s="19"/>
      <c r="J224" s="19" t="s">
        <v>24</v>
      </c>
      <c r="K224" s="19" t="s">
        <v>24</v>
      </c>
      <c r="L224" s="19" t="s">
        <v>24</v>
      </c>
      <c r="M224" s="19" t="s">
        <v>24</v>
      </c>
      <c r="N224" s="19" t="s">
        <v>477</v>
      </c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6"/>
      <c r="ALR224" s="6"/>
      <c r="ALS224" s="6"/>
      <c r="ALT224" s="6"/>
      <c r="ALU224" s="6"/>
      <c r="ALV224" s="6"/>
      <c r="ALW224" s="6"/>
      <c r="ALX224" s="6"/>
      <c r="ALY224" s="6"/>
      <c r="ALZ224" s="6"/>
      <c r="AMA224" s="6"/>
      <c r="AMB224" s="6"/>
      <c r="AMC224" s="6"/>
      <c r="AMD224" s="6"/>
      <c r="AME224" s="6"/>
      <c r="AMF224" s="6"/>
      <c r="AMG224" s="6"/>
      <c r="AMH224" s="6"/>
      <c r="AMI224" s="6"/>
      <c r="AMJ224"/>
    </row>
    <row r="225" spans="1:1024" s="22" customFormat="1" ht="48">
      <c r="A225" s="18">
        <v>221</v>
      </c>
      <c r="B225" s="19" t="s">
        <v>393</v>
      </c>
      <c r="C225" s="19" t="s">
        <v>55</v>
      </c>
      <c r="D225" s="19" t="s">
        <v>19</v>
      </c>
      <c r="E225" s="19" t="s">
        <v>216</v>
      </c>
      <c r="F225" s="19" t="s">
        <v>220</v>
      </c>
      <c r="G225" s="19" t="s">
        <v>394</v>
      </c>
      <c r="H225" s="19" t="s">
        <v>39</v>
      </c>
      <c r="I225" s="19"/>
      <c r="J225" s="19" t="s">
        <v>24</v>
      </c>
      <c r="K225" s="19" t="s">
        <v>24</v>
      </c>
      <c r="L225" s="19" t="s">
        <v>24</v>
      </c>
      <c r="M225" s="19" t="s">
        <v>24</v>
      </c>
      <c r="N225" s="19" t="s">
        <v>478</v>
      </c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6"/>
      <c r="ALR225" s="6"/>
      <c r="ALS225" s="6"/>
      <c r="ALT225" s="6"/>
      <c r="ALU225" s="6"/>
      <c r="ALV225" s="6"/>
      <c r="ALW225" s="6"/>
      <c r="ALX225" s="6"/>
      <c r="ALY225" s="6"/>
      <c r="ALZ225" s="6"/>
      <c r="AMA225" s="6"/>
      <c r="AMB225" s="6"/>
      <c r="AMC225" s="6"/>
      <c r="AMD225" s="6"/>
      <c r="AME225" s="6"/>
      <c r="AMF225" s="6"/>
      <c r="AMG225" s="6"/>
      <c r="AMH225" s="6"/>
      <c r="AMI225" s="6"/>
      <c r="AMJ225"/>
    </row>
    <row r="226" spans="1:1024" s="22" customFormat="1" ht="72">
      <c r="A226" s="18">
        <v>222</v>
      </c>
      <c r="B226" s="19" t="s">
        <v>479</v>
      </c>
      <c r="C226" s="19" t="s">
        <v>239</v>
      </c>
      <c r="D226" s="19" t="s">
        <v>71</v>
      </c>
      <c r="E226" s="19" t="s">
        <v>20</v>
      </c>
      <c r="F226" s="19" t="s">
        <v>21</v>
      </c>
      <c r="G226" s="19" t="s">
        <v>470</v>
      </c>
      <c r="H226" s="19" t="s">
        <v>23</v>
      </c>
      <c r="I226" s="19"/>
      <c r="J226" s="19" t="s">
        <v>24</v>
      </c>
      <c r="K226" s="19" t="s">
        <v>24</v>
      </c>
      <c r="L226" s="19" t="s">
        <v>24</v>
      </c>
      <c r="M226" s="19"/>
      <c r="N226" s="19" t="s">
        <v>480</v>
      </c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6"/>
      <c r="ALR226" s="6"/>
      <c r="ALS226" s="6"/>
      <c r="ALT226" s="6"/>
      <c r="ALU226" s="6"/>
      <c r="ALV226" s="6"/>
      <c r="ALW226" s="6"/>
      <c r="ALX226" s="6"/>
      <c r="ALY226" s="6"/>
      <c r="ALZ226" s="6"/>
      <c r="AMA226" s="6"/>
      <c r="AMB226" s="6"/>
      <c r="AMC226" s="6"/>
      <c r="AMD226" s="6"/>
      <c r="AME226" s="6"/>
      <c r="AMF226" s="6"/>
      <c r="AMG226" s="6"/>
      <c r="AMH226" s="6"/>
      <c r="AMI226" s="6"/>
      <c r="AMJ226"/>
    </row>
    <row r="227" spans="1:1024" s="22" customFormat="1" ht="60">
      <c r="A227" s="18">
        <v>223</v>
      </c>
      <c r="B227" s="19" t="s">
        <v>481</v>
      </c>
      <c r="C227" s="19" t="s">
        <v>482</v>
      </c>
      <c r="D227" s="19" t="s">
        <v>71</v>
      </c>
      <c r="E227" s="19" t="s">
        <v>36</v>
      </c>
      <c r="F227" s="19" t="s">
        <v>483</v>
      </c>
      <c r="G227" s="19" t="s">
        <v>56</v>
      </c>
      <c r="H227" s="19" t="s">
        <v>23</v>
      </c>
      <c r="I227" s="19"/>
      <c r="J227" s="19" t="s">
        <v>24</v>
      </c>
      <c r="K227" s="19" t="s">
        <v>24</v>
      </c>
      <c r="L227" s="19" t="s">
        <v>24</v>
      </c>
      <c r="M227" s="19" t="s">
        <v>484</v>
      </c>
      <c r="N227" s="19" t="s">
        <v>485</v>
      </c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6"/>
      <c r="ALR227" s="6"/>
      <c r="ALS227" s="6"/>
      <c r="ALT227" s="6"/>
      <c r="ALU227" s="6"/>
      <c r="ALV227" s="6"/>
      <c r="ALW227" s="6"/>
      <c r="ALX227" s="6"/>
      <c r="ALY227" s="6"/>
      <c r="ALZ227" s="6"/>
      <c r="AMA227" s="6"/>
      <c r="AMB227" s="6"/>
      <c r="AMC227" s="6"/>
      <c r="AMD227" s="6"/>
      <c r="AME227" s="6"/>
      <c r="AMF227" s="6"/>
      <c r="AMG227" s="6"/>
      <c r="AMH227" s="6"/>
      <c r="AMI227" s="6"/>
      <c r="AMJ227"/>
    </row>
    <row r="228" spans="1:1024" s="22" customFormat="1" ht="60">
      <c r="A228" s="18">
        <v>224</v>
      </c>
      <c r="B228" s="19" t="s">
        <v>486</v>
      </c>
      <c r="C228" s="19" t="s">
        <v>123</v>
      </c>
      <c r="D228" s="19" t="s">
        <v>120</v>
      </c>
      <c r="E228" s="19" t="s">
        <v>216</v>
      </c>
      <c r="F228" s="19" t="s">
        <v>220</v>
      </c>
      <c r="G228" s="19" t="s">
        <v>476</v>
      </c>
      <c r="H228" s="19" t="s">
        <v>23</v>
      </c>
      <c r="I228" s="19"/>
      <c r="J228" s="19" t="s">
        <v>24</v>
      </c>
      <c r="K228" s="19" t="s">
        <v>24</v>
      </c>
      <c r="L228" s="19" t="s">
        <v>24</v>
      </c>
      <c r="M228" s="19" t="s">
        <v>24</v>
      </c>
      <c r="N228" s="19" t="s">
        <v>487</v>
      </c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6"/>
      <c r="ALR228" s="6"/>
      <c r="ALS228" s="6"/>
      <c r="ALT228" s="6"/>
      <c r="ALU228" s="6"/>
      <c r="ALV228" s="6"/>
      <c r="ALW228" s="6"/>
      <c r="ALX228" s="6"/>
      <c r="ALY228" s="6"/>
      <c r="ALZ228" s="6"/>
      <c r="AMA228" s="6"/>
      <c r="AMB228" s="6"/>
      <c r="AMC228" s="6"/>
      <c r="AMD228" s="6"/>
      <c r="AME228" s="6"/>
      <c r="AMF228" s="6"/>
      <c r="AMG228" s="6"/>
      <c r="AMH228" s="6"/>
      <c r="AMI228" s="6"/>
      <c r="AMJ228"/>
    </row>
    <row r="229" spans="1:1024" ht="36">
      <c r="A229" s="18">
        <v>225</v>
      </c>
      <c r="B229" s="19" t="s">
        <v>232</v>
      </c>
      <c r="C229" s="19" t="s">
        <v>28</v>
      </c>
      <c r="D229" s="19" t="s">
        <v>29</v>
      </c>
      <c r="E229" s="19" t="s">
        <v>36</v>
      </c>
      <c r="F229" s="19" t="s">
        <v>129</v>
      </c>
      <c r="G229" s="19" t="s">
        <v>167</v>
      </c>
      <c r="H229" s="19" t="s">
        <v>39</v>
      </c>
      <c r="I229" s="19"/>
      <c r="J229" s="19" t="s">
        <v>24</v>
      </c>
      <c r="K229" s="19" t="s">
        <v>488</v>
      </c>
      <c r="L229" s="19" t="s">
        <v>24</v>
      </c>
      <c r="M229" s="19" t="s">
        <v>24</v>
      </c>
      <c r="N229" s="19" t="s">
        <v>489</v>
      </c>
    </row>
    <row r="230" spans="1:1024" s="22" customFormat="1" ht="24">
      <c r="A230" s="18">
        <v>226</v>
      </c>
      <c r="B230" s="19" t="s">
        <v>490</v>
      </c>
      <c r="C230" s="19" t="s">
        <v>28</v>
      </c>
      <c r="D230" s="19" t="s">
        <v>29</v>
      </c>
      <c r="E230" s="19" t="s">
        <v>20</v>
      </c>
      <c r="F230" s="19" t="s">
        <v>382</v>
      </c>
      <c r="G230" s="19" t="s">
        <v>56</v>
      </c>
      <c r="H230" s="19" t="s">
        <v>23</v>
      </c>
      <c r="I230" s="19"/>
      <c r="J230" s="19" t="s">
        <v>24</v>
      </c>
      <c r="K230" s="19" t="s">
        <v>24</v>
      </c>
      <c r="L230" s="19" t="s">
        <v>24</v>
      </c>
      <c r="M230" s="19" t="s">
        <v>24</v>
      </c>
      <c r="N230" s="19" t="s">
        <v>24</v>
      </c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6"/>
      <c r="ALR230" s="6"/>
      <c r="ALS230" s="6"/>
      <c r="ALT230" s="6"/>
      <c r="ALU230" s="6"/>
      <c r="ALV230" s="6"/>
      <c r="ALW230" s="6"/>
      <c r="ALX230" s="6"/>
      <c r="ALY230" s="6"/>
      <c r="ALZ230" s="6"/>
      <c r="AMA230" s="6"/>
      <c r="AMB230" s="6"/>
      <c r="AMC230" s="6"/>
      <c r="AMD230" s="6"/>
      <c r="AME230" s="6"/>
      <c r="AMF230" s="6"/>
      <c r="AMG230" s="6"/>
      <c r="AMH230" s="6"/>
      <c r="AMI230" s="6"/>
      <c r="AMJ230"/>
    </row>
    <row r="231" spans="1:1024" ht="36">
      <c r="A231" s="18">
        <v>227</v>
      </c>
      <c r="B231" s="19" t="s">
        <v>137</v>
      </c>
      <c r="C231" s="19" t="s">
        <v>28</v>
      </c>
      <c r="D231" s="19" t="s">
        <v>29</v>
      </c>
      <c r="E231" s="19" t="s">
        <v>36</v>
      </c>
      <c r="F231" s="19" t="s">
        <v>483</v>
      </c>
      <c r="G231" s="19" t="s">
        <v>56</v>
      </c>
      <c r="H231" s="19" t="s">
        <v>39</v>
      </c>
      <c r="I231" s="19"/>
      <c r="J231" s="19" t="s">
        <v>24</v>
      </c>
      <c r="K231" s="19" t="s">
        <v>24</v>
      </c>
      <c r="L231" s="19" t="s">
        <v>24</v>
      </c>
      <c r="M231" s="19" t="s">
        <v>24</v>
      </c>
      <c r="N231" s="19" t="s">
        <v>491</v>
      </c>
    </row>
    <row r="232" spans="1:1024" s="22" customFormat="1" ht="48">
      <c r="A232" s="18">
        <v>228</v>
      </c>
      <c r="B232" s="19" t="s">
        <v>492</v>
      </c>
      <c r="C232" s="19" t="s">
        <v>28</v>
      </c>
      <c r="D232" s="19" t="s">
        <v>29</v>
      </c>
      <c r="E232" s="19" t="s">
        <v>36</v>
      </c>
      <c r="F232" s="19" t="s">
        <v>129</v>
      </c>
      <c r="G232" s="19" t="s">
        <v>56</v>
      </c>
      <c r="H232" s="19" t="s">
        <v>39</v>
      </c>
      <c r="I232" s="19"/>
      <c r="J232" s="19" t="s">
        <v>24</v>
      </c>
      <c r="K232" s="19" t="s">
        <v>24</v>
      </c>
      <c r="L232" s="19" t="s">
        <v>24</v>
      </c>
      <c r="M232" s="19" t="s">
        <v>493</v>
      </c>
      <c r="N232" s="19" t="s">
        <v>494</v>
      </c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6"/>
      <c r="ALR232" s="6"/>
      <c r="ALS232" s="6"/>
      <c r="ALT232" s="6"/>
      <c r="ALU232" s="6"/>
      <c r="ALV232" s="6"/>
      <c r="ALW232" s="6"/>
      <c r="ALX232" s="6"/>
      <c r="ALY232" s="6"/>
      <c r="ALZ232" s="6"/>
      <c r="AMA232" s="6"/>
      <c r="AMB232" s="6"/>
      <c r="AMC232" s="6"/>
      <c r="AMD232" s="6"/>
      <c r="AME232" s="6"/>
      <c r="AMF232" s="6"/>
      <c r="AMG232" s="6"/>
      <c r="AMH232" s="6"/>
      <c r="AMI232" s="6"/>
      <c r="AMJ232"/>
    </row>
    <row r="233" spans="1:1024" ht="24">
      <c r="A233" s="18">
        <v>229</v>
      </c>
      <c r="B233" s="19" t="s">
        <v>495</v>
      </c>
      <c r="C233" s="19" t="s">
        <v>28</v>
      </c>
      <c r="D233" s="19" t="s">
        <v>29</v>
      </c>
      <c r="E233" s="19" t="s">
        <v>20</v>
      </c>
      <c r="F233" s="19" t="s">
        <v>382</v>
      </c>
      <c r="G233" s="19" t="s">
        <v>56</v>
      </c>
      <c r="H233" s="19" t="s">
        <v>39</v>
      </c>
      <c r="I233" s="19"/>
      <c r="J233" s="19" t="s">
        <v>24</v>
      </c>
      <c r="K233" s="19" t="s">
        <v>24</v>
      </c>
      <c r="L233" s="19" t="s">
        <v>24</v>
      </c>
      <c r="M233" s="19" t="s">
        <v>24</v>
      </c>
      <c r="N233" s="19" t="s">
        <v>24</v>
      </c>
    </row>
    <row r="234" spans="1:1024" ht="24">
      <c r="A234" s="18">
        <v>230</v>
      </c>
      <c r="B234" s="19" t="s">
        <v>496</v>
      </c>
      <c r="C234" s="19" t="s">
        <v>70</v>
      </c>
      <c r="D234" s="19" t="s">
        <v>71</v>
      </c>
      <c r="E234" s="19" t="s">
        <v>36</v>
      </c>
      <c r="F234" s="19" t="s">
        <v>483</v>
      </c>
      <c r="G234" s="19" t="s">
        <v>497</v>
      </c>
      <c r="H234" s="19" t="s">
        <v>252</v>
      </c>
      <c r="I234" s="19"/>
      <c r="J234" s="19"/>
      <c r="K234" s="19"/>
      <c r="L234" s="19"/>
      <c r="M234" s="19"/>
      <c r="N234" s="19" t="s">
        <v>498</v>
      </c>
    </row>
    <row r="235" spans="1:1024" s="22" customFormat="1" ht="72">
      <c r="A235" s="18">
        <v>231</v>
      </c>
      <c r="B235" s="19" t="s">
        <v>234</v>
      </c>
      <c r="C235" s="19" t="s">
        <v>28</v>
      </c>
      <c r="D235" s="19" t="s">
        <v>29</v>
      </c>
      <c r="E235" s="19" t="s">
        <v>36</v>
      </c>
      <c r="F235" s="19" t="s">
        <v>483</v>
      </c>
      <c r="G235" s="19" t="s">
        <v>499</v>
      </c>
      <c r="H235" s="19" t="s">
        <v>39</v>
      </c>
      <c r="I235" s="19"/>
      <c r="J235" s="19" t="s">
        <v>24</v>
      </c>
      <c r="K235" s="19" t="s">
        <v>24</v>
      </c>
      <c r="L235" s="19" t="s">
        <v>24</v>
      </c>
      <c r="M235" s="19" t="s">
        <v>24</v>
      </c>
      <c r="N235" s="19" t="s">
        <v>500</v>
      </c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6"/>
      <c r="ALR235" s="6"/>
      <c r="ALS235" s="6"/>
      <c r="ALT235" s="6"/>
      <c r="ALU235" s="6"/>
      <c r="ALV235" s="6"/>
      <c r="ALW235" s="6"/>
      <c r="ALX235" s="6"/>
      <c r="ALY235" s="6"/>
      <c r="ALZ235" s="6"/>
      <c r="AMA235" s="6"/>
      <c r="AMB235" s="6"/>
      <c r="AMC235" s="6"/>
      <c r="AMD235" s="6"/>
      <c r="AME235" s="6"/>
      <c r="AMF235" s="6"/>
      <c r="AMG235" s="6"/>
      <c r="AMH235" s="6"/>
      <c r="AMI235" s="6"/>
      <c r="AMJ235"/>
    </row>
    <row r="236" spans="1:1024" ht="36">
      <c r="A236" s="18">
        <v>232</v>
      </c>
      <c r="B236" s="19" t="s">
        <v>501</v>
      </c>
      <c r="C236" s="19" t="s">
        <v>42</v>
      </c>
      <c r="D236" s="19" t="s">
        <v>19</v>
      </c>
      <c r="E236" s="19" t="s">
        <v>36</v>
      </c>
      <c r="F236" s="19" t="s">
        <v>483</v>
      </c>
      <c r="G236" s="19" t="s">
        <v>499</v>
      </c>
      <c r="H236" s="19" t="s">
        <v>39</v>
      </c>
      <c r="I236" s="19"/>
      <c r="J236" s="19"/>
      <c r="K236" s="19"/>
      <c r="L236" s="19"/>
      <c r="M236" s="19"/>
      <c r="N236" s="19" t="s">
        <v>502</v>
      </c>
    </row>
    <row r="237" spans="1:1024" ht="48">
      <c r="A237" s="18">
        <v>233</v>
      </c>
      <c r="B237" s="19" t="s">
        <v>503</v>
      </c>
      <c r="C237" s="19" t="s">
        <v>504</v>
      </c>
      <c r="D237" s="19" t="s">
        <v>19</v>
      </c>
      <c r="E237" s="19" t="s">
        <v>36</v>
      </c>
      <c r="F237" s="19" t="s">
        <v>483</v>
      </c>
      <c r="G237" s="19" t="s">
        <v>499</v>
      </c>
      <c r="H237" s="19" t="s">
        <v>39</v>
      </c>
      <c r="I237" s="19"/>
      <c r="J237" s="19"/>
      <c r="K237" s="19"/>
      <c r="L237" s="19"/>
      <c r="M237" s="19"/>
      <c r="N237" s="19" t="s">
        <v>505</v>
      </c>
    </row>
    <row r="238" spans="1:1024" ht="24">
      <c r="A238" s="18">
        <v>234</v>
      </c>
      <c r="B238" s="19" t="s">
        <v>506</v>
      </c>
      <c r="C238" s="19" t="s">
        <v>61</v>
      </c>
      <c r="D238" s="19" t="s">
        <v>62</v>
      </c>
      <c r="E238" s="19" t="s">
        <v>20</v>
      </c>
      <c r="F238" s="19" t="s">
        <v>382</v>
      </c>
      <c r="G238" s="19" t="s">
        <v>56</v>
      </c>
      <c r="H238" s="19" t="s">
        <v>39</v>
      </c>
      <c r="I238" s="19"/>
      <c r="J238" s="19" t="s">
        <v>507</v>
      </c>
      <c r="K238" s="19" t="s">
        <v>24</v>
      </c>
      <c r="L238" s="19" t="s">
        <v>24</v>
      </c>
      <c r="M238" s="19" t="s">
        <v>508</v>
      </c>
      <c r="N238" s="19" t="s">
        <v>24</v>
      </c>
    </row>
    <row r="239" spans="1:1024" ht="48">
      <c r="A239" s="18">
        <v>235</v>
      </c>
      <c r="B239" s="19" t="s">
        <v>509</v>
      </c>
      <c r="C239" s="19" t="s">
        <v>70</v>
      </c>
      <c r="D239" s="19" t="s">
        <v>71</v>
      </c>
      <c r="E239" s="19" t="s">
        <v>285</v>
      </c>
      <c r="F239" s="19" t="s">
        <v>348</v>
      </c>
      <c r="G239" s="19" t="s">
        <v>510</v>
      </c>
      <c r="H239" s="19" t="s">
        <v>23</v>
      </c>
      <c r="I239" s="19"/>
      <c r="J239" s="19" t="s">
        <v>24</v>
      </c>
      <c r="K239" s="19" t="s">
        <v>24</v>
      </c>
      <c r="L239" s="19" t="s">
        <v>24</v>
      </c>
      <c r="M239" s="19"/>
      <c r="N239" s="19" t="s">
        <v>511</v>
      </c>
    </row>
    <row r="240" spans="1:1024" s="22" customFormat="1" ht="48">
      <c r="A240" s="18">
        <v>236</v>
      </c>
      <c r="B240" s="19" t="s">
        <v>512</v>
      </c>
      <c r="C240" s="19" t="s">
        <v>28</v>
      </c>
      <c r="D240" s="19" t="s">
        <v>29</v>
      </c>
      <c r="E240" s="19" t="s">
        <v>20</v>
      </c>
      <c r="F240" s="19" t="s">
        <v>382</v>
      </c>
      <c r="G240" s="19" t="s">
        <v>513</v>
      </c>
      <c r="H240" s="19" t="s">
        <v>39</v>
      </c>
      <c r="I240" s="19"/>
      <c r="J240" s="19" t="s">
        <v>24</v>
      </c>
      <c r="K240" s="19" t="s">
        <v>24</v>
      </c>
      <c r="L240" s="19" t="s">
        <v>24</v>
      </c>
      <c r="M240" s="19" t="s">
        <v>514</v>
      </c>
      <c r="N240" s="19" t="s">
        <v>24</v>
      </c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6"/>
      <c r="ALR240" s="6"/>
      <c r="ALS240" s="6"/>
      <c r="ALT240" s="6"/>
      <c r="ALU240" s="6"/>
      <c r="ALV240" s="6"/>
      <c r="ALW240" s="6"/>
      <c r="ALX240" s="6"/>
      <c r="ALY240" s="6"/>
      <c r="ALZ240" s="6"/>
      <c r="AMA240" s="6"/>
      <c r="AMB240" s="6"/>
      <c r="AMC240" s="6"/>
      <c r="AMD240" s="6"/>
      <c r="AME240" s="6"/>
      <c r="AMF240" s="6"/>
      <c r="AMG240" s="6"/>
      <c r="AMH240" s="6"/>
      <c r="AMI240" s="6"/>
      <c r="AMJ240"/>
    </row>
    <row r="241" spans="1:1024" s="22" customFormat="1" ht="120">
      <c r="A241" s="18">
        <v>237</v>
      </c>
      <c r="B241" s="19" t="s">
        <v>515</v>
      </c>
      <c r="C241" s="19" t="s">
        <v>516</v>
      </c>
      <c r="D241" s="19" t="s">
        <v>92</v>
      </c>
      <c r="E241" s="19" t="s">
        <v>30</v>
      </c>
      <c r="F241" s="19" t="s">
        <v>31</v>
      </c>
      <c r="G241" s="19" t="s">
        <v>517</v>
      </c>
      <c r="H241" s="19" t="s">
        <v>39</v>
      </c>
      <c r="I241" s="19"/>
      <c r="J241" s="19" t="s">
        <v>24</v>
      </c>
      <c r="K241" s="19" t="s">
        <v>24</v>
      </c>
      <c r="L241" s="19" t="s">
        <v>24</v>
      </c>
      <c r="M241" s="19" t="s">
        <v>24</v>
      </c>
      <c r="N241" s="19" t="s">
        <v>518</v>
      </c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6"/>
      <c r="ALR241" s="6"/>
      <c r="ALS241" s="6"/>
      <c r="ALT241" s="6"/>
      <c r="ALU241" s="6"/>
      <c r="ALV241" s="6"/>
      <c r="ALW241" s="6"/>
      <c r="ALX241" s="6"/>
      <c r="ALY241" s="6"/>
      <c r="ALZ241" s="6"/>
      <c r="AMA241" s="6"/>
      <c r="AMB241" s="6"/>
      <c r="AMC241" s="6"/>
      <c r="AMD241" s="6"/>
      <c r="AME241" s="6"/>
      <c r="AMF241" s="6"/>
      <c r="AMG241" s="6"/>
      <c r="AMH241" s="6"/>
      <c r="AMI241" s="6"/>
      <c r="AMJ241"/>
    </row>
    <row r="242" spans="1:1024" s="22" customFormat="1" ht="24">
      <c r="A242" s="18">
        <v>238</v>
      </c>
      <c r="B242" s="19" t="s">
        <v>519</v>
      </c>
      <c r="C242" s="19" t="s">
        <v>51</v>
      </c>
      <c r="D242" s="19" t="s">
        <v>52</v>
      </c>
      <c r="E242" s="19" t="s">
        <v>36</v>
      </c>
      <c r="F242" s="19" t="s">
        <v>483</v>
      </c>
      <c r="G242" s="19" t="s">
        <v>499</v>
      </c>
      <c r="H242" s="19" t="s">
        <v>39</v>
      </c>
      <c r="I242" s="19"/>
      <c r="J242" s="19"/>
      <c r="K242" s="19"/>
      <c r="L242" s="19"/>
      <c r="M242" s="19"/>
      <c r="N242" s="19" t="s">
        <v>520</v>
      </c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6"/>
      <c r="ALR242" s="6"/>
      <c r="ALS242" s="6"/>
      <c r="ALT242" s="6"/>
      <c r="ALU242" s="6"/>
      <c r="ALV242" s="6"/>
      <c r="ALW242" s="6"/>
      <c r="ALX242" s="6"/>
      <c r="ALY242" s="6"/>
      <c r="ALZ242" s="6"/>
      <c r="AMA242" s="6"/>
      <c r="AMB242" s="6"/>
      <c r="AMC242" s="6"/>
      <c r="AMD242" s="6"/>
      <c r="AME242" s="6"/>
      <c r="AMF242" s="6"/>
      <c r="AMG242" s="6"/>
      <c r="AMH242" s="6"/>
      <c r="AMI242" s="6"/>
      <c r="AMJ242"/>
    </row>
    <row r="243" spans="1:1024" s="22" customFormat="1" ht="24">
      <c r="A243" s="18">
        <v>239</v>
      </c>
      <c r="B243" s="19" t="s">
        <v>521</v>
      </c>
      <c r="C243" s="19" t="s">
        <v>201</v>
      </c>
      <c r="D243" s="19" t="s">
        <v>71</v>
      </c>
      <c r="E243" s="19" t="s">
        <v>36</v>
      </c>
      <c r="F243" s="19" t="s">
        <v>483</v>
      </c>
      <c r="G243" s="19" t="s">
        <v>56</v>
      </c>
      <c r="H243" s="19" t="s">
        <v>39</v>
      </c>
      <c r="I243" s="19"/>
      <c r="J243" s="19" t="s">
        <v>24</v>
      </c>
      <c r="K243" s="19" t="s">
        <v>24</v>
      </c>
      <c r="L243" s="19" t="s">
        <v>24</v>
      </c>
      <c r="M243" s="19" t="s">
        <v>24</v>
      </c>
      <c r="N243" s="19" t="s">
        <v>522</v>
      </c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6"/>
      <c r="ALR243" s="6"/>
      <c r="ALS243" s="6"/>
      <c r="ALT243" s="6"/>
      <c r="ALU243" s="6"/>
      <c r="ALV243" s="6"/>
      <c r="ALW243" s="6"/>
      <c r="ALX243" s="6"/>
      <c r="ALY243" s="6"/>
      <c r="ALZ243" s="6"/>
      <c r="AMA243" s="6"/>
      <c r="AMB243" s="6"/>
      <c r="AMC243" s="6"/>
      <c r="AMD243" s="6"/>
      <c r="AME243" s="6"/>
      <c r="AMF243" s="6"/>
      <c r="AMG243" s="6"/>
      <c r="AMH243" s="6"/>
      <c r="AMI243" s="6"/>
      <c r="AMJ243"/>
    </row>
    <row r="244" spans="1:1024" ht="24">
      <c r="A244" s="18">
        <v>240</v>
      </c>
      <c r="B244" s="19" t="s">
        <v>523</v>
      </c>
      <c r="C244" s="19" t="s">
        <v>62</v>
      </c>
      <c r="D244" s="19" t="s">
        <v>62</v>
      </c>
      <c r="E244" s="19" t="s">
        <v>36</v>
      </c>
      <c r="F244" s="19" t="s">
        <v>43</v>
      </c>
      <c r="G244" s="19" t="s">
        <v>38</v>
      </c>
      <c r="H244" s="19" t="s">
        <v>39</v>
      </c>
      <c r="I244" s="19"/>
      <c r="J244" s="19"/>
      <c r="K244" s="19"/>
      <c r="L244" s="19"/>
      <c r="M244" s="19"/>
      <c r="N244" s="19" t="s">
        <v>524</v>
      </c>
    </row>
    <row r="245" spans="1:1024">
      <c r="A245" s="18">
        <v>241</v>
      </c>
      <c r="B245" s="19" t="s">
        <v>525</v>
      </c>
      <c r="C245" s="19" t="s">
        <v>42</v>
      </c>
      <c r="D245" s="19" t="s">
        <v>19</v>
      </c>
      <c r="E245" s="19" t="s">
        <v>36</v>
      </c>
      <c r="F245" s="19" t="s">
        <v>129</v>
      </c>
      <c r="G245" s="19" t="s">
        <v>38</v>
      </c>
      <c r="H245" s="19" t="s">
        <v>39</v>
      </c>
      <c r="I245" s="19"/>
      <c r="J245" s="19"/>
      <c r="K245" s="19"/>
      <c r="L245" s="19"/>
      <c r="M245" s="19"/>
      <c r="N245" s="19" t="s">
        <v>24</v>
      </c>
    </row>
    <row r="246" spans="1:1024" s="22" customFormat="1" ht="12.75">
      <c r="A246" s="18">
        <v>242</v>
      </c>
      <c r="B246" s="19" t="s">
        <v>526</v>
      </c>
      <c r="C246" s="19" t="s">
        <v>42</v>
      </c>
      <c r="D246" s="19" t="s">
        <v>19</v>
      </c>
      <c r="E246" s="19" t="s">
        <v>36</v>
      </c>
      <c r="F246" s="19" t="s">
        <v>129</v>
      </c>
      <c r="G246" s="19" t="s">
        <v>38</v>
      </c>
      <c r="H246" s="19" t="s">
        <v>39</v>
      </c>
      <c r="I246" s="19"/>
      <c r="J246" s="19"/>
      <c r="K246" s="19"/>
      <c r="L246" s="19"/>
      <c r="M246" s="19"/>
      <c r="N246" s="19" t="s">
        <v>527</v>
      </c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6"/>
      <c r="ALR246" s="6"/>
      <c r="ALS246" s="6"/>
      <c r="ALT246" s="6"/>
      <c r="ALU246" s="6"/>
      <c r="ALV246" s="6"/>
      <c r="ALW246" s="6"/>
      <c r="ALX246" s="6"/>
      <c r="ALY246" s="6"/>
      <c r="ALZ246" s="6"/>
      <c r="AMA246" s="6"/>
      <c r="AMB246" s="6"/>
      <c r="AMC246" s="6"/>
      <c r="AMD246" s="6"/>
      <c r="AME246" s="6"/>
      <c r="AMF246" s="6"/>
      <c r="AMG246" s="6"/>
      <c r="AMH246" s="6"/>
      <c r="AMI246" s="6"/>
      <c r="AMJ246"/>
    </row>
    <row r="247" spans="1:1024" ht="36">
      <c r="A247" s="18">
        <v>243</v>
      </c>
      <c r="B247" s="19" t="s">
        <v>107</v>
      </c>
      <c r="C247" s="19" t="s">
        <v>108</v>
      </c>
      <c r="D247" s="19" t="s">
        <v>85</v>
      </c>
      <c r="E247" s="19" t="s">
        <v>36</v>
      </c>
      <c r="F247" s="19" t="s">
        <v>129</v>
      </c>
      <c r="G247" s="19" t="s">
        <v>38</v>
      </c>
      <c r="H247" s="19" t="s">
        <v>39</v>
      </c>
      <c r="I247" s="19"/>
      <c r="J247" s="19"/>
      <c r="K247" s="19"/>
      <c r="L247" s="19"/>
      <c r="M247" s="19"/>
      <c r="N247" s="19" t="s">
        <v>528</v>
      </c>
    </row>
    <row r="248" spans="1:1024" ht="24">
      <c r="A248" s="18">
        <v>244</v>
      </c>
      <c r="B248" s="19" t="s">
        <v>529</v>
      </c>
      <c r="C248" s="19" t="s">
        <v>42</v>
      </c>
      <c r="D248" s="19" t="s">
        <v>19</v>
      </c>
      <c r="E248" s="19" t="s">
        <v>36</v>
      </c>
      <c r="F248" s="19" t="s">
        <v>129</v>
      </c>
      <c r="G248" s="19" t="s">
        <v>38</v>
      </c>
      <c r="H248" s="19" t="s">
        <v>39</v>
      </c>
      <c r="I248" s="19"/>
      <c r="J248" s="19"/>
      <c r="K248" s="19"/>
      <c r="L248" s="19"/>
      <c r="M248" s="19"/>
      <c r="N248" s="19" t="s">
        <v>530</v>
      </c>
    </row>
    <row r="249" spans="1:1024">
      <c r="A249" s="18">
        <v>245</v>
      </c>
      <c r="B249" s="19" t="s">
        <v>137</v>
      </c>
      <c r="C249" s="19" t="s">
        <v>28</v>
      </c>
      <c r="D249" s="19" t="s">
        <v>29</v>
      </c>
      <c r="E249" s="19" t="s">
        <v>36</v>
      </c>
      <c r="F249" s="19" t="s">
        <v>129</v>
      </c>
      <c r="G249" s="19" t="s">
        <v>38</v>
      </c>
      <c r="H249" s="19" t="s">
        <v>39</v>
      </c>
      <c r="I249" s="19"/>
      <c r="J249" s="19"/>
      <c r="K249" s="19"/>
      <c r="L249" s="19"/>
      <c r="M249" s="19"/>
      <c r="N249" s="19" t="s">
        <v>531</v>
      </c>
    </row>
    <row r="250" spans="1:1024" ht="24">
      <c r="A250" s="18">
        <v>246</v>
      </c>
      <c r="B250" s="19" t="s">
        <v>532</v>
      </c>
      <c r="C250" s="19" t="s">
        <v>42</v>
      </c>
      <c r="D250" s="19" t="s">
        <v>19</v>
      </c>
      <c r="E250" s="19" t="s">
        <v>36</v>
      </c>
      <c r="F250" s="19" t="s">
        <v>129</v>
      </c>
      <c r="G250" s="19" t="s">
        <v>38</v>
      </c>
      <c r="H250" s="19" t="s">
        <v>39</v>
      </c>
      <c r="I250" s="19"/>
      <c r="J250" s="19"/>
      <c r="K250" s="19"/>
      <c r="L250" s="19"/>
      <c r="M250" s="19"/>
      <c r="N250" s="19" t="s">
        <v>533</v>
      </c>
    </row>
    <row r="251" spans="1:1024">
      <c r="A251" s="18">
        <v>247</v>
      </c>
      <c r="B251" s="19" t="s">
        <v>534</v>
      </c>
      <c r="C251" s="19" t="s">
        <v>55</v>
      </c>
      <c r="D251" s="19" t="s">
        <v>19</v>
      </c>
      <c r="E251" s="19" t="s">
        <v>36</v>
      </c>
      <c r="F251" s="19" t="s">
        <v>129</v>
      </c>
      <c r="G251" s="19" t="s">
        <v>38</v>
      </c>
      <c r="H251" s="19" t="s">
        <v>39</v>
      </c>
      <c r="I251" s="19"/>
      <c r="J251" s="19"/>
      <c r="K251" s="19"/>
      <c r="L251" s="19"/>
      <c r="M251" s="19"/>
      <c r="N251" s="19" t="s">
        <v>24</v>
      </c>
    </row>
    <row r="252" spans="1:1024">
      <c r="A252" s="18">
        <v>248</v>
      </c>
      <c r="B252" s="19" t="s">
        <v>65</v>
      </c>
      <c r="C252" s="19" t="s">
        <v>61</v>
      </c>
      <c r="D252" s="19" t="s">
        <v>62</v>
      </c>
      <c r="E252" s="19" t="s">
        <v>36</v>
      </c>
      <c r="F252" s="19" t="s">
        <v>129</v>
      </c>
      <c r="G252" s="19" t="s">
        <v>38</v>
      </c>
      <c r="H252" s="19" t="s">
        <v>39</v>
      </c>
      <c r="I252" s="19"/>
      <c r="J252" s="19"/>
      <c r="K252" s="19"/>
      <c r="L252" s="19"/>
      <c r="M252" s="19"/>
      <c r="N252" s="19" t="s">
        <v>535</v>
      </c>
    </row>
    <row r="253" spans="1:1024" ht="24">
      <c r="A253" s="18">
        <v>249</v>
      </c>
      <c r="B253" s="19" t="s">
        <v>381</v>
      </c>
      <c r="C253" s="19" t="s">
        <v>35</v>
      </c>
      <c r="D253" s="19" t="s">
        <v>29</v>
      </c>
      <c r="E253" s="19" t="s">
        <v>36</v>
      </c>
      <c r="F253" s="19" t="s">
        <v>129</v>
      </c>
      <c r="G253" s="19" t="s">
        <v>38</v>
      </c>
      <c r="H253" s="19" t="s">
        <v>39</v>
      </c>
      <c r="I253" s="19"/>
      <c r="J253" s="19"/>
      <c r="K253" s="19"/>
      <c r="L253" s="19"/>
      <c r="M253" s="19"/>
      <c r="N253" s="19" t="s">
        <v>536</v>
      </c>
    </row>
    <row r="254" spans="1:1024" ht="84">
      <c r="A254" s="18">
        <v>250</v>
      </c>
      <c r="B254" s="19" t="s">
        <v>537</v>
      </c>
      <c r="C254" s="19" t="s">
        <v>538</v>
      </c>
      <c r="D254" s="19" t="s">
        <v>92</v>
      </c>
      <c r="E254" s="19" t="s">
        <v>36</v>
      </c>
      <c r="F254" s="19" t="s">
        <v>31</v>
      </c>
      <c r="G254" s="19" t="s">
        <v>38</v>
      </c>
      <c r="H254" s="19" t="s">
        <v>39</v>
      </c>
      <c r="I254" s="19"/>
      <c r="J254" s="19"/>
      <c r="K254" s="19"/>
      <c r="L254" s="19"/>
      <c r="M254" s="19"/>
      <c r="N254" s="19" t="s">
        <v>539</v>
      </c>
    </row>
    <row r="255" spans="1:1024" ht="36">
      <c r="A255" s="18">
        <v>251</v>
      </c>
      <c r="B255" s="19" t="s">
        <v>540</v>
      </c>
      <c r="C255" s="19" t="s">
        <v>114</v>
      </c>
      <c r="D255" s="19" t="s">
        <v>19</v>
      </c>
      <c r="E255" s="19" t="s">
        <v>20</v>
      </c>
      <c r="F255" s="19" t="s">
        <v>382</v>
      </c>
      <c r="G255" s="19" t="s">
        <v>56</v>
      </c>
      <c r="H255" s="19" t="s">
        <v>39</v>
      </c>
      <c r="I255" s="19"/>
      <c r="J255" s="19" t="s">
        <v>24</v>
      </c>
      <c r="K255" s="19" t="s">
        <v>24</v>
      </c>
      <c r="L255" s="19" t="s">
        <v>24</v>
      </c>
      <c r="M255" s="19" t="s">
        <v>24</v>
      </c>
      <c r="N255" s="19" t="s">
        <v>541</v>
      </c>
    </row>
    <row r="256" spans="1:1024" s="22" customFormat="1" ht="48">
      <c r="A256" s="18">
        <v>252</v>
      </c>
      <c r="B256" s="19" t="s">
        <v>542</v>
      </c>
      <c r="C256" s="19" t="s">
        <v>123</v>
      </c>
      <c r="D256" s="19" t="s">
        <v>120</v>
      </c>
      <c r="E256" s="19" t="s">
        <v>216</v>
      </c>
      <c r="F256" s="19" t="s">
        <v>220</v>
      </c>
      <c r="G256" s="19" t="s">
        <v>476</v>
      </c>
      <c r="H256" s="19" t="s">
        <v>23</v>
      </c>
      <c r="I256" s="19"/>
      <c r="J256" s="19" t="s">
        <v>24</v>
      </c>
      <c r="K256" s="19" t="s">
        <v>24</v>
      </c>
      <c r="L256" s="19" t="s">
        <v>24</v>
      </c>
      <c r="M256" s="19" t="s">
        <v>24</v>
      </c>
      <c r="N256" s="19" t="s">
        <v>543</v>
      </c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6"/>
      <c r="ALR256" s="6"/>
      <c r="ALS256" s="6"/>
      <c r="ALT256" s="6"/>
      <c r="ALU256" s="6"/>
      <c r="ALV256" s="6"/>
      <c r="ALW256" s="6"/>
      <c r="ALX256" s="6"/>
      <c r="ALY256" s="6"/>
      <c r="ALZ256" s="6"/>
      <c r="AMA256" s="6"/>
      <c r="AMB256" s="6"/>
      <c r="AMC256" s="6"/>
      <c r="AMD256" s="6"/>
      <c r="AME256" s="6"/>
      <c r="AMF256" s="6"/>
      <c r="AMG256" s="6"/>
      <c r="AMH256" s="6"/>
      <c r="AMI256" s="6"/>
      <c r="AMJ256"/>
    </row>
    <row r="257" spans="1:1024" s="22" customFormat="1" ht="36">
      <c r="A257" s="18">
        <v>253</v>
      </c>
      <c r="B257" s="19" t="s">
        <v>544</v>
      </c>
      <c r="C257" s="19" t="s">
        <v>91</v>
      </c>
      <c r="D257" s="19" t="s">
        <v>19</v>
      </c>
      <c r="E257" s="19" t="s">
        <v>20</v>
      </c>
      <c r="F257" s="19" t="s">
        <v>382</v>
      </c>
      <c r="G257" s="19" t="s">
        <v>56</v>
      </c>
      <c r="H257" s="19" t="s">
        <v>172</v>
      </c>
      <c r="I257" s="19"/>
      <c r="J257" s="19" t="s">
        <v>24</v>
      </c>
      <c r="K257" s="19" t="s">
        <v>24</v>
      </c>
      <c r="L257" s="19" t="s">
        <v>24</v>
      </c>
      <c r="M257" s="19" t="s">
        <v>24</v>
      </c>
      <c r="N257" s="19" t="s">
        <v>545</v>
      </c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6"/>
      <c r="ALR257" s="6"/>
      <c r="ALS257" s="6"/>
      <c r="ALT257" s="6"/>
      <c r="ALU257" s="6"/>
      <c r="ALV257" s="6"/>
      <c r="ALW257" s="6"/>
      <c r="ALX257" s="6"/>
      <c r="ALY257" s="6"/>
      <c r="ALZ257" s="6"/>
      <c r="AMA257" s="6"/>
      <c r="AMB257" s="6"/>
      <c r="AMC257" s="6"/>
      <c r="AMD257" s="6"/>
      <c r="AME257" s="6"/>
      <c r="AMF257" s="6"/>
      <c r="AMG257" s="6"/>
      <c r="AMH257" s="6"/>
      <c r="AMI257" s="6"/>
      <c r="AMJ257"/>
    </row>
    <row r="258" spans="1:1024" s="22" customFormat="1" ht="12.75">
      <c r="A258" s="18">
        <v>254</v>
      </c>
      <c r="B258" s="19" t="s">
        <v>537</v>
      </c>
      <c r="C258" s="19" t="s">
        <v>538</v>
      </c>
      <c r="D258" s="19" t="s">
        <v>92</v>
      </c>
      <c r="E258" s="19" t="s">
        <v>20</v>
      </c>
      <c r="F258" s="19" t="s">
        <v>382</v>
      </c>
      <c r="G258" s="19" t="s">
        <v>499</v>
      </c>
      <c r="H258" s="19" t="s">
        <v>39</v>
      </c>
      <c r="I258" s="19"/>
      <c r="J258" s="19"/>
      <c r="K258" s="19"/>
      <c r="L258" s="19"/>
      <c r="M258" s="19"/>
      <c r="N258" s="19" t="s">
        <v>546</v>
      </c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6"/>
      <c r="ALR258" s="6"/>
      <c r="ALS258" s="6"/>
      <c r="ALT258" s="6"/>
      <c r="ALU258" s="6"/>
      <c r="ALV258" s="6"/>
      <c r="ALW258" s="6"/>
      <c r="ALX258" s="6"/>
      <c r="ALY258" s="6"/>
      <c r="ALZ258" s="6"/>
      <c r="AMA258" s="6"/>
      <c r="AMB258" s="6"/>
      <c r="AMC258" s="6"/>
      <c r="AMD258" s="6"/>
      <c r="AME258" s="6"/>
      <c r="AMF258" s="6"/>
      <c r="AMG258" s="6"/>
      <c r="AMH258" s="6"/>
      <c r="AMI258" s="6"/>
      <c r="AMJ258"/>
    </row>
    <row r="259" spans="1:1024" s="22" customFormat="1" ht="36">
      <c r="A259" s="18">
        <v>255</v>
      </c>
      <c r="B259" s="19" t="s">
        <v>547</v>
      </c>
      <c r="C259" s="19" t="s">
        <v>51</v>
      </c>
      <c r="D259" s="19" t="s">
        <v>19</v>
      </c>
      <c r="E259" s="19" t="s">
        <v>30</v>
      </c>
      <c r="F259" s="19" t="s">
        <v>31</v>
      </c>
      <c r="G259" s="19" t="s">
        <v>38</v>
      </c>
      <c r="H259" s="19" t="s">
        <v>39</v>
      </c>
      <c r="I259" s="19"/>
      <c r="J259" s="19"/>
      <c r="K259" s="19"/>
      <c r="L259" s="19"/>
      <c r="M259" s="19"/>
      <c r="N259" s="19" t="s">
        <v>548</v>
      </c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6"/>
      <c r="ALR259" s="6"/>
      <c r="ALS259" s="6"/>
      <c r="ALT259" s="6"/>
      <c r="ALU259" s="6"/>
      <c r="ALV259" s="6"/>
      <c r="ALW259" s="6"/>
      <c r="ALX259" s="6"/>
      <c r="ALY259" s="6"/>
      <c r="ALZ259" s="6"/>
      <c r="AMA259" s="6"/>
      <c r="AMB259" s="6"/>
      <c r="AMC259" s="6"/>
      <c r="AMD259" s="6"/>
      <c r="AME259" s="6"/>
      <c r="AMF259" s="6"/>
      <c r="AMG259" s="6"/>
      <c r="AMH259" s="6"/>
      <c r="AMI259" s="6"/>
      <c r="AMJ259"/>
    </row>
    <row r="260" spans="1:1024" s="22" customFormat="1" ht="24">
      <c r="A260" s="18">
        <v>256</v>
      </c>
      <c r="B260" s="19" t="s">
        <v>549</v>
      </c>
      <c r="C260" s="19" t="s">
        <v>62</v>
      </c>
      <c r="D260" s="19" t="s">
        <v>92</v>
      </c>
      <c r="E260" s="19" t="s">
        <v>36</v>
      </c>
      <c r="F260" s="19" t="s">
        <v>43</v>
      </c>
      <c r="G260" s="19" t="s">
        <v>38</v>
      </c>
      <c r="H260" s="19" t="s">
        <v>39</v>
      </c>
      <c r="I260" s="19"/>
      <c r="J260" s="19"/>
      <c r="K260" s="19"/>
      <c r="L260" s="19"/>
      <c r="M260" s="19"/>
      <c r="N260" s="19" t="s">
        <v>550</v>
      </c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6"/>
      <c r="ALR260" s="6"/>
      <c r="ALS260" s="6"/>
      <c r="ALT260" s="6"/>
      <c r="ALU260" s="6"/>
      <c r="ALV260" s="6"/>
      <c r="ALW260" s="6"/>
      <c r="ALX260" s="6"/>
      <c r="ALY260" s="6"/>
      <c r="ALZ260" s="6"/>
      <c r="AMA260" s="6"/>
      <c r="AMB260" s="6"/>
      <c r="AMC260" s="6"/>
      <c r="AMD260" s="6"/>
      <c r="AME260" s="6"/>
      <c r="AMF260" s="6"/>
      <c r="AMG260" s="6"/>
      <c r="AMH260" s="6"/>
      <c r="AMI260" s="6"/>
      <c r="AMJ260"/>
    </row>
    <row r="261" spans="1:1024" s="22" customFormat="1" ht="48">
      <c r="A261" s="18">
        <v>257</v>
      </c>
      <c r="B261" s="19" t="s">
        <v>551</v>
      </c>
      <c r="C261" s="19" t="s">
        <v>552</v>
      </c>
      <c r="D261" s="19" t="s">
        <v>92</v>
      </c>
      <c r="E261" s="19" t="s">
        <v>36</v>
      </c>
      <c r="F261" s="19" t="s">
        <v>43</v>
      </c>
      <c r="G261" s="19" t="s">
        <v>38</v>
      </c>
      <c r="H261" s="19" t="s">
        <v>39</v>
      </c>
      <c r="I261" s="19"/>
      <c r="J261" s="19"/>
      <c r="K261" s="19"/>
      <c r="L261" s="19"/>
      <c r="M261" s="19"/>
      <c r="N261" s="19" t="s">
        <v>553</v>
      </c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6"/>
      <c r="ALR261" s="6"/>
      <c r="ALS261" s="6"/>
      <c r="ALT261" s="6"/>
      <c r="ALU261" s="6"/>
      <c r="ALV261" s="6"/>
      <c r="ALW261" s="6"/>
      <c r="ALX261" s="6"/>
      <c r="ALY261" s="6"/>
      <c r="ALZ261" s="6"/>
      <c r="AMA261" s="6"/>
      <c r="AMB261" s="6"/>
      <c r="AMC261" s="6"/>
      <c r="AMD261" s="6"/>
      <c r="AME261" s="6"/>
      <c r="AMF261" s="6"/>
      <c r="AMG261" s="6"/>
      <c r="AMH261" s="6"/>
      <c r="AMI261" s="6"/>
      <c r="AMJ261"/>
    </row>
    <row r="262" spans="1:1024" s="22" customFormat="1" ht="12.75">
      <c r="A262" s="18">
        <v>258</v>
      </c>
      <c r="B262" s="19" t="s">
        <v>554</v>
      </c>
      <c r="C262" s="19" t="s">
        <v>28</v>
      </c>
      <c r="D262" s="19" t="s">
        <v>29</v>
      </c>
      <c r="E262" s="19" t="s">
        <v>216</v>
      </c>
      <c r="F262" s="19" t="s">
        <v>217</v>
      </c>
      <c r="G262" s="19" t="s">
        <v>38</v>
      </c>
      <c r="H262" s="19" t="s">
        <v>39</v>
      </c>
      <c r="I262" s="19"/>
      <c r="J262" s="19"/>
      <c r="K262" s="19"/>
      <c r="L262" s="19"/>
      <c r="M262" s="19"/>
      <c r="N262" s="19" t="s">
        <v>555</v>
      </c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6"/>
      <c r="ALR262" s="6"/>
      <c r="ALS262" s="6"/>
      <c r="ALT262" s="6"/>
      <c r="ALU262" s="6"/>
      <c r="ALV262" s="6"/>
      <c r="ALW262" s="6"/>
      <c r="ALX262" s="6"/>
      <c r="ALY262" s="6"/>
      <c r="ALZ262" s="6"/>
      <c r="AMA262" s="6"/>
      <c r="AMB262" s="6"/>
      <c r="AMC262" s="6"/>
      <c r="AMD262" s="6"/>
      <c r="AME262" s="6"/>
      <c r="AMF262" s="6"/>
      <c r="AMG262" s="6"/>
      <c r="AMH262" s="6"/>
      <c r="AMI262" s="6"/>
      <c r="AMJ262"/>
    </row>
    <row r="263" spans="1:1024" s="22" customFormat="1" ht="12.75">
      <c r="A263" s="18">
        <v>259</v>
      </c>
      <c r="B263" s="19" t="s">
        <v>556</v>
      </c>
      <c r="C263" s="19" t="s">
        <v>28</v>
      </c>
      <c r="D263" s="19" t="s">
        <v>29</v>
      </c>
      <c r="E263" s="19" t="s">
        <v>20</v>
      </c>
      <c r="F263" s="19" t="s">
        <v>390</v>
      </c>
      <c r="G263" s="19" t="s">
        <v>499</v>
      </c>
      <c r="H263" s="19" t="s">
        <v>172</v>
      </c>
      <c r="I263" s="19"/>
      <c r="J263" s="19"/>
      <c r="K263" s="19"/>
      <c r="L263" s="19"/>
      <c r="M263" s="19"/>
      <c r="N263" s="19" t="s">
        <v>557</v>
      </c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6"/>
      <c r="ALR263" s="6"/>
      <c r="ALS263" s="6"/>
      <c r="ALT263" s="6"/>
      <c r="ALU263" s="6"/>
      <c r="ALV263" s="6"/>
      <c r="ALW263" s="6"/>
      <c r="ALX263" s="6"/>
      <c r="ALY263" s="6"/>
      <c r="ALZ263" s="6"/>
      <c r="AMA263" s="6"/>
      <c r="AMB263" s="6"/>
      <c r="AMC263" s="6"/>
      <c r="AMD263" s="6"/>
      <c r="AME263" s="6"/>
      <c r="AMF263" s="6"/>
      <c r="AMG263" s="6"/>
      <c r="AMH263" s="6"/>
      <c r="AMI263" s="6"/>
      <c r="AMJ263"/>
    </row>
    <row r="264" spans="1:1024" ht="36">
      <c r="A264" s="18">
        <v>260</v>
      </c>
      <c r="B264" s="19" t="s">
        <v>149</v>
      </c>
      <c r="C264" s="19" t="s">
        <v>28</v>
      </c>
      <c r="D264" s="19" t="s">
        <v>29</v>
      </c>
      <c r="E264" s="19" t="s">
        <v>20</v>
      </c>
      <c r="F264" s="19" t="s">
        <v>390</v>
      </c>
      <c r="G264" s="19" t="s">
        <v>499</v>
      </c>
      <c r="H264" s="19" t="s">
        <v>39</v>
      </c>
      <c r="I264" s="19"/>
      <c r="J264" s="19"/>
      <c r="K264" s="19"/>
      <c r="L264" s="19"/>
      <c r="M264" s="19"/>
      <c r="N264" s="19" t="s">
        <v>558</v>
      </c>
    </row>
    <row r="265" spans="1:1024" s="22" customFormat="1" ht="36">
      <c r="A265" s="18">
        <v>261</v>
      </c>
      <c r="B265" s="19" t="s">
        <v>559</v>
      </c>
      <c r="C265" s="19" t="s">
        <v>51</v>
      </c>
      <c r="D265" s="19" t="s">
        <v>52</v>
      </c>
      <c r="E265" s="19" t="s">
        <v>20</v>
      </c>
      <c r="F265" s="19" t="s">
        <v>21</v>
      </c>
      <c r="G265" s="19" t="s">
        <v>560</v>
      </c>
      <c r="H265" s="19" t="s">
        <v>252</v>
      </c>
      <c r="I265" s="19"/>
      <c r="J265" s="19"/>
      <c r="K265" s="19"/>
      <c r="L265" s="19"/>
      <c r="M265" s="19"/>
      <c r="N265" s="19" t="s">
        <v>561</v>
      </c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6"/>
      <c r="ALR265" s="6"/>
      <c r="ALS265" s="6"/>
      <c r="ALT265" s="6"/>
      <c r="ALU265" s="6"/>
      <c r="ALV265" s="6"/>
      <c r="ALW265" s="6"/>
      <c r="ALX265" s="6"/>
      <c r="ALY265" s="6"/>
      <c r="ALZ265" s="6"/>
      <c r="AMA265" s="6"/>
      <c r="AMB265" s="6"/>
      <c r="AMC265" s="6"/>
      <c r="AMD265" s="6"/>
      <c r="AME265" s="6"/>
      <c r="AMF265" s="6"/>
      <c r="AMG265" s="6"/>
      <c r="AMH265" s="6"/>
      <c r="AMI265" s="6"/>
      <c r="AMJ265"/>
    </row>
    <row r="266" spans="1:1024" s="22" customFormat="1" ht="96">
      <c r="A266" s="18">
        <v>262</v>
      </c>
      <c r="B266" s="19" t="s">
        <v>562</v>
      </c>
      <c r="C266" s="19" t="s">
        <v>563</v>
      </c>
      <c r="D266" s="19" t="s">
        <v>62</v>
      </c>
      <c r="E266" s="19" t="s">
        <v>36</v>
      </c>
      <c r="F266" s="19" t="s">
        <v>31</v>
      </c>
      <c r="G266" s="19" t="s">
        <v>564</v>
      </c>
      <c r="H266" s="19" t="s">
        <v>39</v>
      </c>
      <c r="I266" s="19"/>
      <c r="J266" s="19"/>
      <c r="K266" s="19"/>
      <c r="L266" s="19"/>
      <c r="M266" s="19"/>
      <c r="N266" s="19" t="s">
        <v>565</v>
      </c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6"/>
      <c r="ALR266" s="6"/>
      <c r="ALS266" s="6"/>
      <c r="ALT266" s="6"/>
      <c r="ALU266" s="6"/>
      <c r="ALV266" s="6"/>
      <c r="ALW266" s="6"/>
      <c r="ALX266" s="6"/>
      <c r="ALY266" s="6"/>
      <c r="ALZ266" s="6"/>
      <c r="AMA266" s="6"/>
      <c r="AMB266" s="6"/>
      <c r="AMC266" s="6"/>
      <c r="AMD266" s="6"/>
      <c r="AME266" s="6"/>
      <c r="AMF266" s="6"/>
      <c r="AMG266" s="6"/>
      <c r="AMH266" s="6"/>
      <c r="AMI266" s="6"/>
      <c r="AMJ266"/>
    </row>
    <row r="267" spans="1:1024" s="22" customFormat="1" ht="24">
      <c r="A267" s="18">
        <v>263</v>
      </c>
      <c r="B267" s="19" t="s">
        <v>162</v>
      </c>
      <c r="C267" s="19" t="s">
        <v>28</v>
      </c>
      <c r="D267" s="19" t="s">
        <v>29</v>
      </c>
      <c r="E267" s="19" t="s">
        <v>36</v>
      </c>
      <c r="F267" s="19" t="s">
        <v>566</v>
      </c>
      <c r="G267" s="19" t="s">
        <v>56</v>
      </c>
      <c r="H267" s="19" t="s">
        <v>39</v>
      </c>
      <c r="I267" s="19"/>
      <c r="J267" s="19"/>
      <c r="K267" s="19"/>
      <c r="L267" s="19"/>
      <c r="M267" s="19"/>
      <c r="N267" s="19" t="s">
        <v>24</v>
      </c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6"/>
      <c r="ALR267" s="6"/>
      <c r="ALS267" s="6"/>
      <c r="ALT267" s="6"/>
      <c r="ALU267" s="6"/>
      <c r="ALV267" s="6"/>
      <c r="ALW267" s="6"/>
      <c r="ALX267" s="6"/>
      <c r="ALY267" s="6"/>
      <c r="ALZ267" s="6"/>
      <c r="AMA267" s="6"/>
      <c r="AMB267" s="6"/>
      <c r="AMC267" s="6"/>
      <c r="AMD267" s="6"/>
      <c r="AME267" s="6"/>
      <c r="AMF267" s="6"/>
      <c r="AMG267" s="6"/>
      <c r="AMH267" s="6"/>
      <c r="AMI267" s="6"/>
      <c r="AMJ267"/>
    </row>
    <row r="268" spans="1:1024" s="22" customFormat="1" ht="120">
      <c r="A268" s="18">
        <v>264</v>
      </c>
      <c r="B268" s="19" t="s">
        <v>567</v>
      </c>
      <c r="C268" s="19" t="s">
        <v>28</v>
      </c>
      <c r="D268" s="19" t="s">
        <v>29</v>
      </c>
      <c r="E268" s="19" t="s">
        <v>36</v>
      </c>
      <c r="F268" s="19" t="s">
        <v>566</v>
      </c>
      <c r="G268" s="19" t="s">
        <v>517</v>
      </c>
      <c r="H268" s="19" t="s">
        <v>39</v>
      </c>
      <c r="I268" s="19"/>
      <c r="J268" s="19"/>
      <c r="K268" s="19"/>
      <c r="L268" s="19"/>
      <c r="M268" s="19"/>
      <c r="N268" s="19" t="s">
        <v>24</v>
      </c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6"/>
      <c r="ALR268" s="6"/>
      <c r="ALS268" s="6"/>
      <c r="ALT268" s="6"/>
      <c r="ALU268" s="6"/>
      <c r="ALV268" s="6"/>
      <c r="ALW268" s="6"/>
      <c r="ALX268" s="6"/>
      <c r="ALY268" s="6"/>
      <c r="ALZ268" s="6"/>
      <c r="AMA268" s="6"/>
      <c r="AMB268" s="6"/>
      <c r="AMC268" s="6"/>
      <c r="AMD268" s="6"/>
      <c r="AME268" s="6"/>
      <c r="AMF268" s="6"/>
      <c r="AMG268" s="6"/>
      <c r="AMH268" s="6"/>
      <c r="AMI268" s="6"/>
      <c r="AMJ268"/>
    </row>
    <row r="269" spans="1:1024" s="22" customFormat="1" ht="120">
      <c r="A269" s="18">
        <v>265</v>
      </c>
      <c r="B269" s="19" t="s">
        <v>568</v>
      </c>
      <c r="C269" s="19" t="s">
        <v>28</v>
      </c>
      <c r="D269" s="19" t="s">
        <v>29</v>
      </c>
      <c r="E269" s="19" t="s">
        <v>36</v>
      </c>
      <c r="F269" s="19" t="s">
        <v>566</v>
      </c>
      <c r="G269" s="19" t="s">
        <v>517</v>
      </c>
      <c r="H269" s="19" t="s">
        <v>23</v>
      </c>
      <c r="I269" s="19"/>
      <c r="J269" s="19"/>
      <c r="K269" s="19"/>
      <c r="L269" s="19"/>
      <c r="M269" s="19"/>
      <c r="N269" s="19" t="s">
        <v>569</v>
      </c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6"/>
      <c r="ALR269" s="6"/>
      <c r="ALS269" s="6"/>
      <c r="ALT269" s="6"/>
      <c r="ALU269" s="6"/>
      <c r="ALV269" s="6"/>
      <c r="ALW269" s="6"/>
      <c r="ALX269" s="6"/>
      <c r="ALY269" s="6"/>
      <c r="ALZ269" s="6"/>
      <c r="AMA269" s="6"/>
      <c r="AMB269" s="6"/>
      <c r="AMC269" s="6"/>
      <c r="AMD269" s="6"/>
      <c r="AME269" s="6"/>
      <c r="AMF269" s="6"/>
      <c r="AMG269" s="6"/>
      <c r="AMH269" s="6"/>
      <c r="AMI269" s="6"/>
      <c r="AMJ269"/>
    </row>
    <row r="270" spans="1:1024" s="22" customFormat="1" ht="24">
      <c r="A270" s="18">
        <v>266</v>
      </c>
      <c r="B270" s="19" t="s">
        <v>570</v>
      </c>
      <c r="C270" s="19" t="s">
        <v>62</v>
      </c>
      <c r="D270" s="19" t="s">
        <v>92</v>
      </c>
      <c r="E270" s="19" t="s">
        <v>36</v>
      </c>
      <c r="F270" s="19" t="s">
        <v>566</v>
      </c>
      <c r="G270" s="19" t="s">
        <v>571</v>
      </c>
      <c r="H270" s="19" t="s">
        <v>39</v>
      </c>
      <c r="I270" s="19"/>
      <c r="J270" s="19"/>
      <c r="K270" s="19"/>
      <c r="L270" s="19"/>
      <c r="M270" s="19"/>
      <c r="N270" s="19" t="s">
        <v>572</v>
      </c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6"/>
      <c r="ALR270" s="6"/>
      <c r="ALS270" s="6"/>
      <c r="ALT270" s="6"/>
      <c r="ALU270" s="6"/>
      <c r="ALV270" s="6"/>
      <c r="ALW270" s="6"/>
      <c r="ALX270" s="6"/>
      <c r="ALY270" s="6"/>
      <c r="ALZ270" s="6"/>
      <c r="AMA270" s="6"/>
      <c r="AMB270" s="6"/>
      <c r="AMC270" s="6"/>
      <c r="AMD270" s="6"/>
      <c r="AME270" s="6"/>
      <c r="AMF270" s="6"/>
      <c r="AMG270" s="6"/>
      <c r="AMH270" s="6"/>
      <c r="AMI270" s="6"/>
      <c r="AMJ270"/>
    </row>
    <row r="271" spans="1:1024" s="22" customFormat="1" ht="120">
      <c r="A271" s="18">
        <v>267</v>
      </c>
      <c r="B271" s="19" t="s">
        <v>573</v>
      </c>
      <c r="C271" s="19" t="s">
        <v>98</v>
      </c>
      <c r="D271" s="19" t="s">
        <v>92</v>
      </c>
      <c r="E271" s="19" t="s">
        <v>36</v>
      </c>
      <c r="F271" s="19" t="s">
        <v>566</v>
      </c>
      <c r="G271" s="19" t="s">
        <v>517</v>
      </c>
      <c r="H271" s="19" t="s">
        <v>23</v>
      </c>
      <c r="I271" s="19"/>
      <c r="J271" s="19"/>
      <c r="K271" s="19"/>
      <c r="L271" s="19"/>
      <c r="M271" s="19"/>
      <c r="N271" s="19" t="s">
        <v>574</v>
      </c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6"/>
      <c r="ALR271" s="6"/>
      <c r="ALS271" s="6"/>
      <c r="ALT271" s="6"/>
      <c r="ALU271" s="6"/>
      <c r="ALV271" s="6"/>
      <c r="ALW271" s="6"/>
      <c r="ALX271" s="6"/>
      <c r="ALY271" s="6"/>
      <c r="ALZ271" s="6"/>
      <c r="AMA271" s="6"/>
      <c r="AMB271" s="6"/>
      <c r="AMC271" s="6"/>
      <c r="AMD271" s="6"/>
      <c r="AME271" s="6"/>
      <c r="AMF271" s="6"/>
      <c r="AMG271" s="6"/>
      <c r="AMH271" s="6"/>
      <c r="AMI271" s="6"/>
      <c r="AMJ271"/>
    </row>
    <row r="272" spans="1:1024" s="22" customFormat="1" ht="120">
      <c r="A272" s="18">
        <v>268</v>
      </c>
      <c r="B272" s="19" t="s">
        <v>575</v>
      </c>
      <c r="C272" s="19" t="s">
        <v>51</v>
      </c>
      <c r="D272" s="19" t="s">
        <v>85</v>
      </c>
      <c r="E272" s="19" t="s">
        <v>36</v>
      </c>
      <c r="F272" s="19" t="s">
        <v>566</v>
      </c>
      <c r="G272" s="19" t="s">
        <v>517</v>
      </c>
      <c r="H272" s="19" t="s">
        <v>39</v>
      </c>
      <c r="I272" s="19"/>
      <c r="J272" s="19"/>
      <c r="K272" s="19"/>
      <c r="L272" s="19"/>
      <c r="M272" s="19"/>
      <c r="N272" s="19" t="s">
        <v>576</v>
      </c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6"/>
      <c r="ALR272" s="6"/>
      <c r="ALS272" s="6"/>
      <c r="ALT272" s="6"/>
      <c r="ALU272" s="6"/>
      <c r="ALV272" s="6"/>
      <c r="ALW272" s="6"/>
      <c r="ALX272" s="6"/>
      <c r="ALY272" s="6"/>
      <c r="ALZ272" s="6"/>
      <c r="AMA272" s="6"/>
      <c r="AMB272" s="6"/>
      <c r="AMC272" s="6"/>
      <c r="AMD272" s="6"/>
      <c r="AME272" s="6"/>
      <c r="AMF272" s="6"/>
      <c r="AMG272" s="6"/>
      <c r="AMH272" s="6"/>
      <c r="AMI272" s="6"/>
      <c r="AMJ272"/>
    </row>
    <row r="273" spans="1:1024" s="22" customFormat="1" ht="120">
      <c r="A273" s="18">
        <v>269</v>
      </c>
      <c r="B273" s="19" t="s">
        <v>577</v>
      </c>
      <c r="C273" s="19" t="s">
        <v>18</v>
      </c>
      <c r="D273" s="19" t="s">
        <v>19</v>
      </c>
      <c r="E273" s="19" t="s">
        <v>36</v>
      </c>
      <c r="F273" s="19" t="s">
        <v>566</v>
      </c>
      <c r="G273" s="19" t="s">
        <v>517</v>
      </c>
      <c r="H273" s="19" t="s">
        <v>23</v>
      </c>
      <c r="I273" s="19"/>
      <c r="J273" s="19"/>
      <c r="K273" s="19"/>
      <c r="L273" s="19"/>
      <c r="M273" s="19"/>
      <c r="N273" s="19" t="s">
        <v>578</v>
      </c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6"/>
      <c r="ALR273" s="6"/>
      <c r="ALS273" s="6"/>
      <c r="ALT273" s="6"/>
      <c r="ALU273" s="6"/>
      <c r="ALV273" s="6"/>
      <c r="ALW273" s="6"/>
      <c r="ALX273" s="6"/>
      <c r="ALY273" s="6"/>
      <c r="ALZ273" s="6"/>
      <c r="AMA273" s="6"/>
      <c r="AMB273" s="6"/>
      <c r="AMC273" s="6"/>
      <c r="AMD273" s="6"/>
      <c r="AME273" s="6"/>
      <c r="AMF273" s="6"/>
      <c r="AMG273" s="6"/>
      <c r="AMH273" s="6"/>
      <c r="AMI273" s="6"/>
      <c r="AMJ273"/>
    </row>
    <row r="274" spans="1:1024" s="22" customFormat="1" ht="120">
      <c r="A274" s="18">
        <v>270</v>
      </c>
      <c r="B274" s="19" t="s">
        <v>579</v>
      </c>
      <c r="C274" s="19" t="s">
        <v>62</v>
      </c>
      <c r="D274" s="19" t="s">
        <v>85</v>
      </c>
      <c r="E274" s="19" t="s">
        <v>36</v>
      </c>
      <c r="F274" s="19" t="s">
        <v>566</v>
      </c>
      <c r="G274" s="19" t="s">
        <v>517</v>
      </c>
      <c r="H274" s="19" t="s">
        <v>23</v>
      </c>
      <c r="I274" s="19"/>
      <c r="J274" s="19"/>
      <c r="K274" s="19"/>
      <c r="L274" s="19"/>
      <c r="M274" s="19"/>
      <c r="N274" s="19" t="s">
        <v>580</v>
      </c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6"/>
      <c r="ALR274" s="6"/>
      <c r="ALS274" s="6"/>
      <c r="ALT274" s="6"/>
      <c r="ALU274" s="6"/>
      <c r="ALV274" s="6"/>
      <c r="ALW274" s="6"/>
      <c r="ALX274" s="6"/>
      <c r="ALY274" s="6"/>
      <c r="ALZ274" s="6"/>
      <c r="AMA274" s="6"/>
      <c r="AMB274" s="6"/>
      <c r="AMC274" s="6"/>
      <c r="AMD274" s="6"/>
      <c r="AME274" s="6"/>
      <c r="AMF274" s="6"/>
      <c r="AMG274" s="6"/>
      <c r="AMH274" s="6"/>
      <c r="AMI274" s="6"/>
      <c r="AMJ274"/>
    </row>
    <row r="275" spans="1:1024" s="22" customFormat="1" ht="120">
      <c r="A275" s="18">
        <v>271</v>
      </c>
      <c r="B275" s="19" t="s">
        <v>581</v>
      </c>
      <c r="C275" s="19" t="s">
        <v>28</v>
      </c>
      <c r="D275" s="19" t="s">
        <v>29</v>
      </c>
      <c r="E275" s="19" t="s">
        <v>36</v>
      </c>
      <c r="F275" s="19" t="s">
        <v>566</v>
      </c>
      <c r="G275" s="19" t="s">
        <v>517</v>
      </c>
      <c r="H275" s="19" t="s">
        <v>39</v>
      </c>
      <c r="I275" s="19"/>
      <c r="J275" s="19"/>
      <c r="K275" s="19"/>
      <c r="L275" s="19"/>
      <c r="M275" s="19"/>
      <c r="N275" s="19" t="s">
        <v>24</v>
      </c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6"/>
      <c r="ALR275" s="6"/>
      <c r="ALS275" s="6"/>
      <c r="ALT275" s="6"/>
      <c r="ALU275" s="6"/>
      <c r="ALV275" s="6"/>
      <c r="ALW275" s="6"/>
      <c r="ALX275" s="6"/>
      <c r="ALY275" s="6"/>
      <c r="ALZ275" s="6"/>
      <c r="AMA275" s="6"/>
      <c r="AMB275" s="6"/>
      <c r="AMC275" s="6"/>
      <c r="AMD275" s="6"/>
      <c r="AME275" s="6"/>
      <c r="AMF275" s="6"/>
      <c r="AMG275" s="6"/>
      <c r="AMH275" s="6"/>
      <c r="AMI275" s="6"/>
      <c r="AMJ275"/>
    </row>
    <row r="276" spans="1:1024" s="22" customFormat="1" ht="89.25">
      <c r="A276" s="18">
        <v>272</v>
      </c>
      <c r="B276" s="19" t="s">
        <v>582</v>
      </c>
      <c r="C276" s="19" t="s">
        <v>28</v>
      </c>
      <c r="D276" s="19" t="s">
        <v>29</v>
      </c>
      <c r="E276" s="19" t="s">
        <v>36</v>
      </c>
      <c r="F276" s="19" t="s">
        <v>566</v>
      </c>
      <c r="G276" s="31" t="s">
        <v>583</v>
      </c>
      <c r="H276" s="19" t="s">
        <v>23</v>
      </c>
      <c r="I276" s="19"/>
      <c r="J276" s="19"/>
      <c r="K276" s="19"/>
      <c r="L276" s="19"/>
      <c r="M276" s="19"/>
      <c r="N276" s="19" t="s">
        <v>584</v>
      </c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6"/>
      <c r="ALR276" s="6"/>
      <c r="ALS276" s="6"/>
      <c r="ALT276" s="6"/>
      <c r="ALU276" s="6"/>
      <c r="ALV276" s="6"/>
      <c r="ALW276" s="6"/>
      <c r="ALX276" s="6"/>
      <c r="ALY276" s="6"/>
      <c r="ALZ276" s="6"/>
      <c r="AMA276" s="6"/>
      <c r="AMB276" s="6"/>
      <c r="AMC276" s="6"/>
      <c r="AMD276" s="6"/>
      <c r="AME276" s="6"/>
      <c r="AMF276" s="6"/>
      <c r="AMG276" s="6"/>
      <c r="AMH276" s="6"/>
      <c r="AMI276" s="6"/>
      <c r="AMJ276"/>
    </row>
    <row r="277" spans="1:1024" s="22" customFormat="1" ht="89.25">
      <c r="A277" s="18">
        <v>273</v>
      </c>
      <c r="B277" s="19" t="s">
        <v>585</v>
      </c>
      <c r="C277" s="19" t="s">
        <v>62</v>
      </c>
      <c r="D277" s="19" t="s">
        <v>85</v>
      </c>
      <c r="E277" s="19" t="s">
        <v>36</v>
      </c>
      <c r="F277" s="19" t="s">
        <v>566</v>
      </c>
      <c r="G277" s="31" t="s">
        <v>583</v>
      </c>
      <c r="H277" s="19" t="s">
        <v>39</v>
      </c>
      <c r="I277" s="19"/>
      <c r="J277" s="19"/>
      <c r="K277" s="19"/>
      <c r="L277" s="19"/>
      <c r="M277" s="19"/>
      <c r="N277" s="19" t="s">
        <v>586</v>
      </c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6"/>
      <c r="ALR277" s="6"/>
      <c r="ALS277" s="6"/>
      <c r="ALT277" s="6"/>
      <c r="ALU277" s="6"/>
      <c r="ALV277" s="6"/>
      <c r="ALW277" s="6"/>
      <c r="ALX277" s="6"/>
      <c r="ALY277" s="6"/>
      <c r="ALZ277" s="6"/>
      <c r="AMA277" s="6"/>
      <c r="AMB277" s="6"/>
      <c r="AMC277" s="6"/>
      <c r="AMD277" s="6"/>
      <c r="AME277" s="6"/>
      <c r="AMF277" s="6"/>
      <c r="AMG277" s="6"/>
      <c r="AMH277" s="6"/>
      <c r="AMI277" s="6"/>
      <c r="AMJ277"/>
    </row>
    <row r="278" spans="1:1024" s="22" customFormat="1" ht="89.25">
      <c r="A278" s="18">
        <v>274</v>
      </c>
      <c r="B278" s="19" t="s">
        <v>587</v>
      </c>
      <c r="C278" s="19" t="s">
        <v>62</v>
      </c>
      <c r="D278" s="19" t="s">
        <v>85</v>
      </c>
      <c r="E278" s="19" t="s">
        <v>36</v>
      </c>
      <c r="F278" s="19" t="s">
        <v>566</v>
      </c>
      <c r="G278" s="31" t="s">
        <v>583</v>
      </c>
      <c r="H278" s="19" t="s">
        <v>39</v>
      </c>
      <c r="I278" s="19"/>
      <c r="J278" s="19"/>
      <c r="K278" s="19"/>
      <c r="L278" s="19"/>
      <c r="M278" s="19"/>
      <c r="N278" s="19" t="s">
        <v>588</v>
      </c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/>
    </row>
    <row r="279" spans="1:1024" s="22" customFormat="1" ht="89.25">
      <c r="A279" s="18">
        <v>275</v>
      </c>
      <c r="B279" s="19" t="s">
        <v>589</v>
      </c>
      <c r="C279" s="19" t="s">
        <v>62</v>
      </c>
      <c r="D279" s="19" t="s">
        <v>85</v>
      </c>
      <c r="E279" s="19" t="s">
        <v>36</v>
      </c>
      <c r="F279" s="19" t="s">
        <v>566</v>
      </c>
      <c r="G279" s="31" t="s">
        <v>583</v>
      </c>
      <c r="H279" s="19" t="s">
        <v>39</v>
      </c>
      <c r="I279" s="19"/>
      <c r="J279" s="19"/>
      <c r="K279" s="19"/>
      <c r="L279" s="19"/>
      <c r="M279" s="19"/>
      <c r="N279" s="19" t="s">
        <v>24</v>
      </c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6"/>
      <c r="ALR279" s="6"/>
      <c r="ALS279" s="6"/>
      <c r="ALT279" s="6"/>
      <c r="ALU279" s="6"/>
      <c r="ALV279" s="6"/>
      <c r="ALW279" s="6"/>
      <c r="ALX279" s="6"/>
      <c r="ALY279" s="6"/>
      <c r="ALZ279" s="6"/>
      <c r="AMA279" s="6"/>
      <c r="AMB279" s="6"/>
      <c r="AMC279" s="6"/>
      <c r="AMD279" s="6"/>
      <c r="AME279" s="6"/>
      <c r="AMF279" s="6"/>
      <c r="AMG279" s="6"/>
      <c r="AMH279" s="6"/>
      <c r="AMI279" s="6"/>
      <c r="AMJ279"/>
    </row>
    <row r="280" spans="1:1024" s="22" customFormat="1" ht="120">
      <c r="A280" s="18">
        <v>276</v>
      </c>
      <c r="B280" s="19" t="s">
        <v>143</v>
      </c>
      <c r="C280" s="19" t="s">
        <v>28</v>
      </c>
      <c r="D280" s="19" t="s">
        <v>29</v>
      </c>
      <c r="E280" s="19" t="s">
        <v>36</v>
      </c>
      <c r="F280" s="19" t="s">
        <v>566</v>
      </c>
      <c r="G280" s="19" t="s">
        <v>517</v>
      </c>
      <c r="H280" s="19" t="s">
        <v>39</v>
      </c>
      <c r="I280" s="19"/>
      <c r="J280" s="19"/>
      <c r="K280" s="19"/>
      <c r="L280" s="19"/>
      <c r="M280" s="19"/>
      <c r="N280" s="19" t="s">
        <v>24</v>
      </c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6"/>
      <c r="ALR280" s="6"/>
      <c r="ALS280" s="6"/>
      <c r="ALT280" s="6"/>
      <c r="ALU280" s="6"/>
      <c r="ALV280" s="6"/>
      <c r="ALW280" s="6"/>
      <c r="ALX280" s="6"/>
      <c r="ALY280" s="6"/>
      <c r="ALZ280" s="6"/>
      <c r="AMA280" s="6"/>
      <c r="AMB280" s="6"/>
      <c r="AMC280" s="6"/>
      <c r="AMD280" s="6"/>
      <c r="AME280" s="6"/>
      <c r="AMF280" s="6"/>
      <c r="AMG280" s="6"/>
      <c r="AMH280" s="6"/>
      <c r="AMI280" s="6"/>
      <c r="AMJ280"/>
    </row>
    <row r="281" spans="1:1024" s="22" customFormat="1" ht="120">
      <c r="A281" s="18">
        <v>277</v>
      </c>
      <c r="B281" s="19" t="s">
        <v>144</v>
      </c>
      <c r="C281" s="19" t="s">
        <v>28</v>
      </c>
      <c r="D281" s="19" t="s">
        <v>29</v>
      </c>
      <c r="E281" s="19" t="s">
        <v>36</v>
      </c>
      <c r="F281" s="19" t="s">
        <v>566</v>
      </c>
      <c r="G281" s="19" t="s">
        <v>517</v>
      </c>
      <c r="H281" s="19" t="s">
        <v>39</v>
      </c>
      <c r="I281" s="19"/>
      <c r="J281" s="19"/>
      <c r="K281" s="19"/>
      <c r="L281" s="19"/>
      <c r="M281" s="19"/>
      <c r="N281" s="19" t="s">
        <v>24</v>
      </c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6"/>
      <c r="ALR281" s="6"/>
      <c r="ALS281" s="6"/>
      <c r="ALT281" s="6"/>
      <c r="ALU281" s="6"/>
      <c r="ALV281" s="6"/>
      <c r="ALW281" s="6"/>
      <c r="ALX281" s="6"/>
      <c r="ALY281" s="6"/>
      <c r="ALZ281" s="6"/>
      <c r="AMA281" s="6"/>
      <c r="AMB281" s="6"/>
      <c r="AMC281" s="6"/>
      <c r="AMD281" s="6"/>
      <c r="AME281" s="6"/>
      <c r="AMF281" s="6"/>
      <c r="AMG281" s="6"/>
      <c r="AMH281" s="6"/>
      <c r="AMI281" s="6"/>
      <c r="AMJ281"/>
    </row>
    <row r="282" spans="1:1024" s="22" customFormat="1" ht="120">
      <c r="A282" s="18">
        <v>278</v>
      </c>
      <c r="B282" s="19" t="s">
        <v>590</v>
      </c>
      <c r="C282" s="19" t="s">
        <v>255</v>
      </c>
      <c r="D282" s="19" t="s">
        <v>71</v>
      </c>
      <c r="E282" s="19" t="s">
        <v>36</v>
      </c>
      <c r="F282" s="19" t="s">
        <v>566</v>
      </c>
      <c r="G282" s="19" t="s">
        <v>517</v>
      </c>
      <c r="H282" s="19" t="s">
        <v>252</v>
      </c>
      <c r="I282" s="19"/>
      <c r="J282" s="19"/>
      <c r="K282" s="19"/>
      <c r="L282" s="19"/>
      <c r="M282" s="19"/>
      <c r="N282" s="19" t="s">
        <v>591</v>
      </c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6"/>
      <c r="ALR282" s="6"/>
      <c r="ALS282" s="6"/>
      <c r="ALT282" s="6"/>
      <c r="ALU282" s="6"/>
      <c r="ALV282" s="6"/>
      <c r="ALW282" s="6"/>
      <c r="ALX282" s="6"/>
      <c r="ALY282" s="6"/>
      <c r="ALZ282" s="6"/>
      <c r="AMA282" s="6"/>
      <c r="AMB282" s="6"/>
      <c r="AMC282" s="6"/>
      <c r="AMD282" s="6"/>
      <c r="AME282" s="6"/>
      <c r="AMF282" s="6"/>
      <c r="AMG282" s="6"/>
      <c r="AMH282" s="6"/>
      <c r="AMI282" s="6"/>
      <c r="AMJ282"/>
    </row>
    <row r="283" spans="1:1024" s="22" customFormat="1" ht="48">
      <c r="A283" s="18">
        <v>279</v>
      </c>
      <c r="B283" s="19" t="s">
        <v>592</v>
      </c>
      <c r="C283" s="19" t="s">
        <v>424</v>
      </c>
      <c r="D283" s="19" t="s">
        <v>19</v>
      </c>
      <c r="E283" s="19" t="s">
        <v>36</v>
      </c>
      <c r="F283" s="19" t="s">
        <v>566</v>
      </c>
      <c r="G283" s="19" t="s">
        <v>56</v>
      </c>
      <c r="H283" s="19" t="s">
        <v>39</v>
      </c>
      <c r="I283" s="19"/>
      <c r="J283" s="19"/>
      <c r="K283" s="19"/>
      <c r="L283" s="19"/>
      <c r="M283" s="19"/>
      <c r="N283" s="19" t="s">
        <v>593</v>
      </c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6"/>
      <c r="ALR283" s="6"/>
      <c r="ALS283" s="6"/>
      <c r="ALT283" s="6"/>
      <c r="ALU283" s="6"/>
      <c r="ALV283" s="6"/>
      <c r="ALW283" s="6"/>
      <c r="ALX283" s="6"/>
      <c r="ALY283" s="6"/>
      <c r="ALZ283" s="6"/>
      <c r="AMA283" s="6"/>
      <c r="AMB283" s="6"/>
      <c r="AMC283" s="6"/>
      <c r="AMD283" s="6"/>
      <c r="AME283" s="6"/>
      <c r="AMF283" s="6"/>
      <c r="AMG283" s="6"/>
      <c r="AMH283" s="6"/>
      <c r="AMI283" s="6"/>
      <c r="AMJ283"/>
    </row>
    <row r="284" spans="1:1024" s="22" customFormat="1" ht="48">
      <c r="A284" s="18">
        <v>280</v>
      </c>
      <c r="B284" s="19" t="s">
        <v>594</v>
      </c>
      <c r="C284" s="19" t="s">
        <v>28</v>
      </c>
      <c r="D284" s="19" t="s">
        <v>29</v>
      </c>
      <c r="E284" s="19" t="s">
        <v>36</v>
      </c>
      <c r="F284" s="19" t="s">
        <v>566</v>
      </c>
      <c r="G284" s="19" t="s">
        <v>56</v>
      </c>
      <c r="H284" s="19" t="s">
        <v>39</v>
      </c>
      <c r="I284" s="19"/>
      <c r="J284" s="19"/>
      <c r="K284" s="19"/>
      <c r="L284" s="19"/>
      <c r="M284" s="19"/>
      <c r="N284" s="19" t="s">
        <v>595</v>
      </c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6"/>
      <c r="ALR284" s="6"/>
      <c r="ALS284" s="6"/>
      <c r="ALT284" s="6"/>
      <c r="ALU284" s="6"/>
      <c r="ALV284" s="6"/>
      <c r="ALW284" s="6"/>
      <c r="ALX284" s="6"/>
      <c r="ALY284" s="6"/>
      <c r="ALZ284" s="6"/>
      <c r="AMA284" s="6"/>
      <c r="AMB284" s="6"/>
      <c r="AMC284" s="6"/>
      <c r="AMD284" s="6"/>
      <c r="AME284" s="6"/>
      <c r="AMF284" s="6"/>
      <c r="AMG284" s="6"/>
      <c r="AMH284" s="6"/>
      <c r="AMI284" s="6"/>
      <c r="AMJ284"/>
    </row>
    <row r="285" spans="1:1024" s="22" customFormat="1" ht="36">
      <c r="A285" s="18">
        <v>281</v>
      </c>
      <c r="B285" s="19" t="s">
        <v>596</v>
      </c>
      <c r="C285" s="19" t="s">
        <v>18</v>
      </c>
      <c r="D285" s="19" t="s">
        <v>19</v>
      </c>
      <c r="E285" s="19" t="s">
        <v>36</v>
      </c>
      <c r="F285" s="19" t="s">
        <v>566</v>
      </c>
      <c r="G285" s="19" t="s">
        <v>597</v>
      </c>
      <c r="H285" s="19" t="s">
        <v>39</v>
      </c>
      <c r="I285" s="19"/>
      <c r="J285" s="19"/>
      <c r="K285" s="19"/>
      <c r="L285" s="19"/>
      <c r="M285" s="19"/>
      <c r="N285" s="19" t="s">
        <v>24</v>
      </c>
      <c r="AKZ285" s="1"/>
      <c r="ALA285" s="1"/>
      <c r="ALB285" s="1"/>
      <c r="ALC285" s="1"/>
      <c r="ALD285" s="1"/>
      <c r="ALE285" s="1"/>
      <c r="ALF285" s="1"/>
      <c r="ALG285" s="1"/>
      <c r="ALH285" s="1"/>
      <c r="ALI285" s="1"/>
      <c r="ALJ285" s="1"/>
      <c r="ALK285" s="1"/>
      <c r="ALL285" s="1"/>
      <c r="ALM285" s="1"/>
      <c r="ALN285" s="1"/>
      <c r="ALO285" s="1"/>
      <c r="ALP285" s="1"/>
      <c r="ALQ285" s="6"/>
      <c r="ALR285" s="6"/>
      <c r="ALS285" s="6"/>
      <c r="ALT285" s="6"/>
      <c r="ALU285" s="6"/>
      <c r="ALV285" s="6"/>
      <c r="ALW285" s="6"/>
      <c r="ALX285" s="6"/>
      <c r="ALY285" s="6"/>
      <c r="ALZ285" s="6"/>
      <c r="AMA285" s="6"/>
      <c r="AMB285" s="6"/>
      <c r="AMC285" s="6"/>
      <c r="AMD285" s="6"/>
      <c r="AME285" s="6"/>
      <c r="AMF285" s="6"/>
      <c r="AMG285" s="6"/>
      <c r="AMH285" s="6"/>
      <c r="AMI285" s="6"/>
      <c r="AMJ285"/>
    </row>
    <row r="286" spans="1:1024" s="22" customFormat="1" ht="24">
      <c r="A286" s="18">
        <v>282</v>
      </c>
      <c r="B286" s="19" t="s">
        <v>598</v>
      </c>
      <c r="C286" s="19" t="s">
        <v>70</v>
      </c>
      <c r="D286" s="19" t="s">
        <v>71</v>
      </c>
      <c r="E286" s="19" t="s">
        <v>36</v>
      </c>
      <c r="F286" s="19" t="s">
        <v>566</v>
      </c>
      <c r="G286" s="19" t="s">
        <v>599</v>
      </c>
      <c r="H286" s="19" t="s">
        <v>252</v>
      </c>
      <c r="I286" s="19"/>
      <c r="J286" s="19"/>
      <c r="K286" s="19"/>
      <c r="L286" s="19"/>
      <c r="M286" s="19"/>
      <c r="N286" s="19" t="s">
        <v>600</v>
      </c>
      <c r="AKZ286" s="1"/>
      <c r="ALA286" s="1"/>
      <c r="ALB286" s="1"/>
      <c r="ALC286" s="1"/>
      <c r="ALD286" s="1"/>
      <c r="ALE286" s="1"/>
      <c r="ALF286" s="1"/>
      <c r="ALG286" s="1"/>
      <c r="ALH286" s="1"/>
      <c r="ALI286" s="1"/>
      <c r="ALJ286" s="1"/>
      <c r="ALK286" s="1"/>
      <c r="ALL286" s="1"/>
      <c r="ALM286" s="1"/>
      <c r="ALN286" s="1"/>
      <c r="ALO286" s="1"/>
      <c r="ALP286" s="1"/>
      <c r="ALQ286" s="6"/>
      <c r="ALR286" s="6"/>
      <c r="ALS286" s="6"/>
      <c r="ALT286" s="6"/>
      <c r="ALU286" s="6"/>
      <c r="ALV286" s="6"/>
      <c r="ALW286" s="6"/>
      <c r="ALX286" s="6"/>
      <c r="ALY286" s="6"/>
      <c r="ALZ286" s="6"/>
      <c r="AMA286" s="6"/>
      <c r="AMB286" s="6"/>
      <c r="AMC286" s="6"/>
      <c r="AMD286" s="6"/>
      <c r="AME286" s="6"/>
      <c r="AMF286" s="6"/>
      <c r="AMG286" s="6"/>
      <c r="AMH286" s="6"/>
      <c r="AMI286" s="6"/>
      <c r="AMJ286"/>
    </row>
    <row r="287" spans="1:1024" s="22" customFormat="1" ht="24">
      <c r="A287" s="18">
        <v>283</v>
      </c>
      <c r="B287" s="19" t="s">
        <v>601</v>
      </c>
      <c r="C287" s="19" t="s">
        <v>70</v>
      </c>
      <c r="D287" s="19" t="s">
        <v>85</v>
      </c>
      <c r="E287" s="19" t="s">
        <v>602</v>
      </c>
      <c r="F287" s="19" t="s">
        <v>603</v>
      </c>
      <c r="G287" s="19" t="s">
        <v>604</v>
      </c>
      <c r="H287" s="19" t="s">
        <v>23</v>
      </c>
      <c r="I287" s="19"/>
      <c r="J287" s="19"/>
      <c r="K287" s="19"/>
      <c r="L287" s="19"/>
      <c r="M287" s="19"/>
      <c r="N287" s="19" t="s">
        <v>605</v>
      </c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6"/>
      <c r="ALR287" s="6"/>
      <c r="ALS287" s="6"/>
      <c r="ALT287" s="6"/>
      <c r="ALU287" s="6"/>
      <c r="ALV287" s="6"/>
      <c r="ALW287" s="6"/>
      <c r="ALX287" s="6"/>
      <c r="ALY287" s="6"/>
      <c r="ALZ287" s="6"/>
      <c r="AMA287" s="6"/>
      <c r="AMB287" s="6"/>
      <c r="AMC287" s="6"/>
      <c r="AMD287" s="6"/>
      <c r="AME287" s="6"/>
      <c r="AMF287" s="6"/>
      <c r="AMG287" s="6"/>
      <c r="AMH287" s="6"/>
      <c r="AMI287" s="6"/>
      <c r="AMJ287"/>
    </row>
    <row r="288" spans="1:1024" s="22" customFormat="1" ht="48">
      <c r="A288" s="18">
        <v>284</v>
      </c>
      <c r="B288" s="19" t="s">
        <v>606</v>
      </c>
      <c r="C288" s="19" t="s">
        <v>262</v>
      </c>
      <c r="D288" s="19" t="s">
        <v>85</v>
      </c>
      <c r="E288" s="19" t="s">
        <v>602</v>
      </c>
      <c r="F288" s="19" t="s">
        <v>603</v>
      </c>
      <c r="G288" s="19" t="s">
        <v>604</v>
      </c>
      <c r="H288" s="19" t="s">
        <v>23</v>
      </c>
      <c r="I288" s="19"/>
      <c r="J288" s="19"/>
      <c r="K288" s="19"/>
      <c r="L288" s="19"/>
      <c r="M288" s="19"/>
      <c r="N288" s="19" t="s">
        <v>607</v>
      </c>
      <c r="AKZ288" s="1"/>
      <c r="ALA288" s="1"/>
      <c r="ALB288" s="1"/>
      <c r="ALC288" s="1"/>
      <c r="ALD288" s="1"/>
      <c r="ALE288" s="1"/>
      <c r="ALF288" s="1"/>
      <c r="ALG288" s="1"/>
      <c r="ALH288" s="1"/>
      <c r="ALI288" s="1"/>
      <c r="ALJ288" s="1"/>
      <c r="ALK288" s="1"/>
      <c r="ALL288" s="1"/>
      <c r="ALM288" s="1"/>
      <c r="ALN288" s="1"/>
      <c r="ALO288" s="1"/>
      <c r="ALP288" s="1"/>
      <c r="ALQ288" s="6"/>
      <c r="ALR288" s="6"/>
      <c r="ALS288" s="6"/>
      <c r="ALT288" s="6"/>
      <c r="ALU288" s="6"/>
      <c r="ALV288" s="6"/>
      <c r="ALW288" s="6"/>
      <c r="ALX288" s="6"/>
      <c r="ALY288" s="6"/>
      <c r="ALZ288" s="6"/>
      <c r="AMA288" s="6"/>
      <c r="AMB288" s="6"/>
      <c r="AMC288" s="6"/>
      <c r="AMD288" s="6"/>
      <c r="AME288" s="6"/>
      <c r="AMF288" s="6"/>
      <c r="AMG288" s="6"/>
      <c r="AMH288" s="6"/>
      <c r="AMI288" s="6"/>
      <c r="AMJ288"/>
    </row>
    <row r="289" spans="1:1024" s="22" customFormat="1" ht="24">
      <c r="A289" s="18">
        <v>285</v>
      </c>
      <c r="B289" s="19" t="s">
        <v>608</v>
      </c>
      <c r="C289" s="19" t="s">
        <v>262</v>
      </c>
      <c r="D289" s="19" t="s">
        <v>85</v>
      </c>
      <c r="E289" s="19" t="s">
        <v>602</v>
      </c>
      <c r="F289" s="19" t="s">
        <v>603</v>
      </c>
      <c r="G289" s="19" t="s">
        <v>604</v>
      </c>
      <c r="H289" s="19" t="s">
        <v>23</v>
      </c>
      <c r="I289" s="19"/>
      <c r="J289" s="19"/>
      <c r="K289" s="19"/>
      <c r="L289" s="19"/>
      <c r="M289" s="19"/>
      <c r="N289" s="19" t="s">
        <v>609</v>
      </c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6"/>
      <c r="ALR289" s="6"/>
      <c r="ALS289" s="6"/>
      <c r="ALT289" s="6"/>
      <c r="ALU289" s="6"/>
      <c r="ALV289" s="6"/>
      <c r="ALW289" s="6"/>
      <c r="ALX289" s="6"/>
      <c r="ALY289" s="6"/>
      <c r="ALZ289" s="6"/>
      <c r="AMA289" s="6"/>
      <c r="AMB289" s="6"/>
      <c r="AMC289" s="6"/>
      <c r="AMD289" s="6"/>
      <c r="AME289" s="6"/>
      <c r="AMF289" s="6"/>
      <c r="AMG289" s="6"/>
      <c r="AMH289" s="6"/>
      <c r="AMI289" s="6"/>
      <c r="AMJ289"/>
    </row>
    <row r="290" spans="1:1024" s="22" customFormat="1" ht="36">
      <c r="A290" s="18">
        <v>286</v>
      </c>
      <c r="B290" s="19" t="s">
        <v>610</v>
      </c>
      <c r="C290" s="19" t="s">
        <v>262</v>
      </c>
      <c r="D290" s="19" t="s">
        <v>85</v>
      </c>
      <c r="E290" s="19" t="s">
        <v>602</v>
      </c>
      <c r="F290" s="19" t="s">
        <v>603</v>
      </c>
      <c r="G290" s="19" t="s">
        <v>604</v>
      </c>
      <c r="H290" s="19" t="s">
        <v>23</v>
      </c>
      <c r="I290" s="19"/>
      <c r="J290" s="19"/>
      <c r="K290" s="19"/>
      <c r="L290" s="19"/>
      <c r="M290" s="19"/>
      <c r="N290" s="19" t="s">
        <v>611</v>
      </c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6"/>
      <c r="ALR290" s="6"/>
      <c r="ALS290" s="6"/>
      <c r="ALT290" s="6"/>
      <c r="ALU290" s="6"/>
      <c r="ALV290" s="6"/>
      <c r="ALW290" s="6"/>
      <c r="ALX290" s="6"/>
      <c r="ALY290" s="6"/>
      <c r="ALZ290" s="6"/>
      <c r="AMA290" s="6"/>
      <c r="AMB290" s="6"/>
      <c r="AMC290" s="6"/>
      <c r="AMD290" s="6"/>
      <c r="AME290" s="6"/>
      <c r="AMF290" s="6"/>
      <c r="AMG290" s="6"/>
      <c r="AMH290" s="6"/>
      <c r="AMI290" s="6"/>
      <c r="AMJ290"/>
    </row>
    <row r="291" spans="1:1024" s="22" customFormat="1" ht="48">
      <c r="A291" s="18">
        <v>287</v>
      </c>
      <c r="B291" s="19" t="s">
        <v>612</v>
      </c>
      <c r="C291" s="19" t="s">
        <v>28</v>
      </c>
      <c r="D291" s="19" t="s">
        <v>29</v>
      </c>
      <c r="E291" s="19" t="s">
        <v>602</v>
      </c>
      <c r="F291" s="19" t="s">
        <v>603</v>
      </c>
      <c r="G291" s="19" t="s">
        <v>604</v>
      </c>
      <c r="H291" s="19" t="s">
        <v>23</v>
      </c>
      <c r="I291" s="19"/>
      <c r="J291" s="19"/>
      <c r="K291" s="19"/>
      <c r="L291" s="19"/>
      <c r="M291" s="19"/>
      <c r="N291" s="19" t="s">
        <v>613</v>
      </c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6"/>
      <c r="ALR291" s="6"/>
      <c r="ALS291" s="6"/>
      <c r="ALT291" s="6"/>
      <c r="ALU291" s="6"/>
      <c r="ALV291" s="6"/>
      <c r="ALW291" s="6"/>
      <c r="ALX291" s="6"/>
      <c r="ALY291" s="6"/>
      <c r="ALZ291" s="6"/>
      <c r="AMA291" s="6"/>
      <c r="AMB291" s="6"/>
      <c r="AMC291" s="6"/>
      <c r="AMD291" s="6"/>
      <c r="AME291" s="6"/>
      <c r="AMF291" s="6"/>
      <c r="AMG291" s="6"/>
      <c r="AMH291" s="6"/>
      <c r="AMI291" s="6"/>
      <c r="AMJ291"/>
    </row>
    <row r="292" spans="1:1024" s="22" customFormat="1" ht="48">
      <c r="A292" s="18">
        <v>288</v>
      </c>
      <c r="B292" s="19" t="s">
        <v>614</v>
      </c>
      <c r="C292" s="19" t="s">
        <v>262</v>
      </c>
      <c r="D292" s="19" t="s">
        <v>120</v>
      </c>
      <c r="E292" s="19" t="s">
        <v>602</v>
      </c>
      <c r="F292" s="19" t="s">
        <v>603</v>
      </c>
      <c r="G292" s="19" t="s">
        <v>38</v>
      </c>
      <c r="H292" s="19" t="s">
        <v>252</v>
      </c>
      <c r="I292" s="19"/>
      <c r="J292" s="19"/>
      <c r="K292" s="19"/>
      <c r="L292" s="19"/>
      <c r="M292" s="19"/>
      <c r="N292" s="19" t="s">
        <v>615</v>
      </c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/>
    </row>
    <row r="293" spans="1:1024" s="22" customFormat="1" ht="24">
      <c r="A293" s="18">
        <v>289</v>
      </c>
      <c r="B293" s="19" t="s">
        <v>616</v>
      </c>
      <c r="C293" s="19" t="s">
        <v>262</v>
      </c>
      <c r="D293" s="19" t="s">
        <v>85</v>
      </c>
      <c r="E293" s="19" t="s">
        <v>36</v>
      </c>
      <c r="F293" s="19" t="s">
        <v>37</v>
      </c>
      <c r="G293" s="19" t="s">
        <v>38</v>
      </c>
      <c r="H293" s="19" t="s">
        <v>39</v>
      </c>
      <c r="I293" s="19"/>
      <c r="J293" s="19"/>
      <c r="K293" s="19"/>
      <c r="L293" s="19"/>
      <c r="M293" s="19"/>
      <c r="N293" s="19" t="s">
        <v>617</v>
      </c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6"/>
      <c r="ALR293" s="6"/>
      <c r="ALS293" s="6"/>
      <c r="ALT293" s="6"/>
      <c r="ALU293" s="6"/>
      <c r="ALV293" s="6"/>
      <c r="ALW293" s="6"/>
      <c r="ALX293" s="6"/>
      <c r="ALY293" s="6"/>
      <c r="ALZ293" s="6"/>
      <c r="AMA293" s="6"/>
      <c r="AMB293" s="6"/>
      <c r="AMC293" s="6"/>
      <c r="AMD293" s="6"/>
      <c r="AME293" s="6"/>
      <c r="AMF293" s="6"/>
      <c r="AMG293" s="6"/>
      <c r="AMH293" s="6"/>
      <c r="AMI293" s="6"/>
      <c r="AMJ293"/>
    </row>
    <row r="294" spans="1:1024" s="22" customFormat="1" ht="36">
      <c r="A294" s="18">
        <v>290</v>
      </c>
      <c r="B294" s="19" t="s">
        <v>618</v>
      </c>
      <c r="C294" s="19" t="s">
        <v>114</v>
      </c>
      <c r="D294" s="19" t="s">
        <v>19</v>
      </c>
      <c r="E294" s="19" t="s">
        <v>36</v>
      </c>
      <c r="F294" s="19" t="s">
        <v>43</v>
      </c>
      <c r="G294" s="19" t="s">
        <v>38</v>
      </c>
      <c r="H294" s="19" t="s">
        <v>39</v>
      </c>
      <c r="I294" s="19"/>
      <c r="J294" s="19"/>
      <c r="K294" s="19"/>
      <c r="L294" s="19"/>
      <c r="M294" s="19"/>
      <c r="N294" s="19" t="s">
        <v>619</v>
      </c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6"/>
      <c r="ALR294" s="6"/>
      <c r="ALS294" s="6"/>
      <c r="ALT294" s="6"/>
      <c r="ALU294" s="6"/>
      <c r="ALV294" s="6"/>
      <c r="ALW294" s="6"/>
      <c r="ALX294" s="6"/>
      <c r="ALY294" s="6"/>
      <c r="ALZ294" s="6"/>
      <c r="AMA294" s="6"/>
      <c r="AMB294" s="6"/>
      <c r="AMC294" s="6"/>
      <c r="AMD294" s="6"/>
      <c r="AME294" s="6"/>
      <c r="AMF294" s="6"/>
      <c r="AMG294" s="6"/>
      <c r="AMH294" s="6"/>
      <c r="AMI294" s="6"/>
      <c r="AMJ294"/>
    </row>
    <row r="295" spans="1:1024" s="22" customFormat="1" ht="24">
      <c r="A295" s="18">
        <v>291</v>
      </c>
      <c r="B295" s="19" t="s">
        <v>620</v>
      </c>
      <c r="C295" s="19" t="s">
        <v>114</v>
      </c>
      <c r="D295" s="19" t="s">
        <v>19</v>
      </c>
      <c r="E295" s="19" t="s">
        <v>36</v>
      </c>
      <c r="F295" s="19" t="s">
        <v>43</v>
      </c>
      <c r="G295" s="19" t="s">
        <v>38</v>
      </c>
      <c r="H295" s="19" t="s">
        <v>39</v>
      </c>
      <c r="I295" s="19"/>
      <c r="J295" s="19"/>
      <c r="K295" s="19"/>
      <c r="L295" s="19"/>
      <c r="M295" s="19"/>
      <c r="N295" s="19" t="s">
        <v>621</v>
      </c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6"/>
      <c r="ALR295" s="6"/>
      <c r="ALS295" s="6"/>
      <c r="ALT295" s="6"/>
      <c r="ALU295" s="6"/>
      <c r="ALV295" s="6"/>
      <c r="ALW295" s="6"/>
      <c r="ALX295" s="6"/>
      <c r="ALY295" s="6"/>
      <c r="ALZ295" s="6"/>
      <c r="AMA295" s="6"/>
      <c r="AMB295" s="6"/>
      <c r="AMC295" s="6"/>
      <c r="AMD295" s="6"/>
      <c r="AME295" s="6"/>
      <c r="AMF295" s="6"/>
      <c r="AMG295" s="6"/>
      <c r="AMH295" s="6"/>
      <c r="AMI295" s="6"/>
      <c r="AMJ295"/>
    </row>
    <row r="296" spans="1:1024" s="22" customFormat="1" ht="24">
      <c r="A296" s="18">
        <v>292</v>
      </c>
      <c r="B296" s="19" t="s">
        <v>622</v>
      </c>
      <c r="C296" s="19" t="s">
        <v>119</v>
      </c>
      <c r="D296" s="19" t="s">
        <v>71</v>
      </c>
      <c r="E296" s="19" t="s">
        <v>20</v>
      </c>
      <c r="F296" s="19" t="s">
        <v>21</v>
      </c>
      <c r="G296" s="19" t="s">
        <v>38</v>
      </c>
      <c r="H296" s="19" t="s">
        <v>39</v>
      </c>
      <c r="I296" s="19"/>
      <c r="J296" s="19"/>
      <c r="K296" s="19"/>
      <c r="L296" s="19"/>
      <c r="M296" s="19"/>
      <c r="N296" s="19" t="s">
        <v>623</v>
      </c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6"/>
      <c r="ALR296" s="6"/>
      <c r="ALS296" s="6"/>
      <c r="ALT296" s="6"/>
      <c r="ALU296" s="6"/>
      <c r="ALV296" s="6"/>
      <c r="ALW296" s="6"/>
      <c r="ALX296" s="6"/>
      <c r="ALY296" s="6"/>
      <c r="ALZ296" s="6"/>
      <c r="AMA296" s="6"/>
      <c r="AMB296" s="6"/>
      <c r="AMC296" s="6"/>
      <c r="AMD296" s="6"/>
      <c r="AME296" s="6"/>
      <c r="AMF296" s="6"/>
      <c r="AMG296" s="6"/>
      <c r="AMH296" s="6"/>
      <c r="AMI296" s="6"/>
      <c r="AMJ296"/>
    </row>
    <row r="297" spans="1:1024" s="22" customFormat="1" ht="24">
      <c r="A297" s="18">
        <v>293</v>
      </c>
      <c r="B297" s="19" t="s">
        <v>624</v>
      </c>
      <c r="C297" s="19" t="s">
        <v>114</v>
      </c>
      <c r="D297" s="19" t="s">
        <v>19</v>
      </c>
      <c r="E297" s="19" t="s">
        <v>20</v>
      </c>
      <c r="F297" s="19" t="s">
        <v>390</v>
      </c>
      <c r="G297" s="19" t="s">
        <v>38</v>
      </c>
      <c r="H297" s="19" t="s">
        <v>39</v>
      </c>
      <c r="I297" s="19"/>
      <c r="J297" s="19"/>
      <c r="K297" s="19"/>
      <c r="L297" s="19"/>
      <c r="M297" s="19"/>
      <c r="N297" s="19" t="s">
        <v>24</v>
      </c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6"/>
      <c r="ALR297" s="6"/>
      <c r="ALS297" s="6"/>
      <c r="ALT297" s="6"/>
      <c r="ALU297" s="6"/>
      <c r="ALV297" s="6"/>
      <c r="ALW297" s="6"/>
      <c r="ALX297" s="6"/>
      <c r="ALY297" s="6"/>
      <c r="ALZ297" s="6"/>
      <c r="AMA297" s="6"/>
      <c r="AMB297" s="6"/>
      <c r="AMC297" s="6"/>
      <c r="AMD297" s="6"/>
      <c r="AME297" s="6"/>
      <c r="AMF297" s="6"/>
      <c r="AMG297" s="6"/>
      <c r="AMH297" s="6"/>
      <c r="AMI297" s="6"/>
      <c r="AMJ297"/>
    </row>
    <row r="298" spans="1:1024" s="22" customFormat="1" ht="12.75">
      <c r="A298" s="18">
        <v>294</v>
      </c>
      <c r="B298" s="19" t="s">
        <v>625</v>
      </c>
      <c r="C298" s="19" t="s">
        <v>51</v>
      </c>
      <c r="D298" s="19" t="s">
        <v>52</v>
      </c>
      <c r="E298" s="19" t="s">
        <v>20</v>
      </c>
      <c r="F298" s="19" t="s">
        <v>390</v>
      </c>
      <c r="G298" s="19" t="s">
        <v>38</v>
      </c>
      <c r="H298" s="19" t="s">
        <v>39</v>
      </c>
      <c r="I298" s="19"/>
      <c r="J298" s="19"/>
      <c r="K298" s="19"/>
      <c r="L298" s="19"/>
      <c r="M298" s="19"/>
      <c r="N298" s="19" t="s">
        <v>24</v>
      </c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6"/>
      <c r="ALR298" s="6"/>
      <c r="ALS298" s="6"/>
      <c r="ALT298" s="6"/>
      <c r="ALU298" s="6"/>
      <c r="ALV298" s="6"/>
      <c r="ALW298" s="6"/>
      <c r="ALX298" s="6"/>
      <c r="ALY298" s="6"/>
      <c r="ALZ298" s="6"/>
      <c r="AMA298" s="6"/>
      <c r="AMB298" s="6"/>
      <c r="AMC298" s="6"/>
      <c r="AMD298" s="6"/>
      <c r="AME298" s="6"/>
      <c r="AMF298" s="6"/>
      <c r="AMG298" s="6"/>
      <c r="AMH298" s="6"/>
      <c r="AMI298" s="6"/>
      <c r="AMJ298"/>
    </row>
    <row r="299" spans="1:1024" s="22" customFormat="1" ht="24">
      <c r="A299" s="18">
        <v>295</v>
      </c>
      <c r="B299" s="19" t="s">
        <v>626</v>
      </c>
      <c r="C299" s="19" t="s">
        <v>70</v>
      </c>
      <c r="D299" s="19" t="s">
        <v>120</v>
      </c>
      <c r="E299" s="19" t="s">
        <v>20</v>
      </c>
      <c r="F299" s="19" t="s">
        <v>390</v>
      </c>
      <c r="G299" s="19" t="s">
        <v>38</v>
      </c>
      <c r="H299" s="19" t="s">
        <v>39</v>
      </c>
      <c r="I299" s="19"/>
      <c r="J299" s="19"/>
      <c r="K299" s="19"/>
      <c r="L299" s="19"/>
      <c r="M299" s="19"/>
      <c r="N299" s="19" t="s">
        <v>24</v>
      </c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6"/>
      <c r="ALR299" s="6"/>
      <c r="ALS299" s="6"/>
      <c r="ALT299" s="6"/>
      <c r="ALU299" s="6"/>
      <c r="ALV299" s="6"/>
      <c r="ALW299" s="6"/>
      <c r="ALX299" s="6"/>
      <c r="ALY299" s="6"/>
      <c r="ALZ299" s="6"/>
      <c r="AMA299" s="6"/>
      <c r="AMB299" s="6"/>
      <c r="AMC299" s="6"/>
      <c r="AMD299" s="6"/>
      <c r="AME299" s="6"/>
      <c r="AMF299" s="6"/>
      <c r="AMG299" s="6"/>
      <c r="AMH299" s="6"/>
      <c r="AMI299" s="6"/>
      <c r="AMJ299"/>
    </row>
    <row r="300" spans="1:1024" s="22" customFormat="1" ht="12.75">
      <c r="A300" s="18">
        <v>296</v>
      </c>
      <c r="B300" s="19" t="s">
        <v>627</v>
      </c>
      <c r="C300" s="19" t="s">
        <v>51</v>
      </c>
      <c r="D300" s="19" t="s">
        <v>52</v>
      </c>
      <c r="E300" s="19" t="s">
        <v>20</v>
      </c>
      <c r="F300" s="19" t="s">
        <v>390</v>
      </c>
      <c r="G300" s="19" t="s">
        <v>38</v>
      </c>
      <c r="H300" s="19" t="s">
        <v>39</v>
      </c>
      <c r="I300" s="19"/>
      <c r="J300" s="19"/>
      <c r="K300" s="19"/>
      <c r="L300" s="19"/>
      <c r="M300" s="19"/>
      <c r="N300" s="19" t="s">
        <v>24</v>
      </c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6"/>
      <c r="ALR300" s="6"/>
      <c r="ALS300" s="6"/>
      <c r="ALT300" s="6"/>
      <c r="ALU300" s="6"/>
      <c r="ALV300" s="6"/>
      <c r="ALW300" s="6"/>
      <c r="ALX300" s="6"/>
      <c r="ALY300" s="6"/>
      <c r="ALZ300" s="6"/>
      <c r="AMA300" s="6"/>
      <c r="AMB300" s="6"/>
      <c r="AMC300" s="6"/>
      <c r="AMD300" s="6"/>
      <c r="AME300" s="6"/>
      <c r="AMF300" s="6"/>
      <c r="AMG300" s="6"/>
      <c r="AMH300" s="6"/>
      <c r="AMI300" s="6"/>
      <c r="AMJ300"/>
    </row>
    <row r="301" spans="1:1024" s="22" customFormat="1" ht="12.75">
      <c r="A301" s="18">
        <v>297</v>
      </c>
      <c r="B301" s="19" t="s">
        <v>628</v>
      </c>
      <c r="C301" s="19" t="s">
        <v>51</v>
      </c>
      <c r="D301" s="19" t="s">
        <v>52</v>
      </c>
      <c r="E301" s="19" t="s">
        <v>20</v>
      </c>
      <c r="F301" s="19" t="s">
        <v>390</v>
      </c>
      <c r="G301" s="19" t="s">
        <v>38</v>
      </c>
      <c r="H301" s="19" t="s">
        <v>39</v>
      </c>
      <c r="I301" s="19"/>
      <c r="J301" s="19"/>
      <c r="K301" s="19"/>
      <c r="L301" s="19"/>
      <c r="M301" s="19"/>
      <c r="N301" s="19" t="s">
        <v>24</v>
      </c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6"/>
      <c r="ALR301" s="6"/>
      <c r="ALS301" s="6"/>
      <c r="ALT301" s="6"/>
      <c r="ALU301" s="6"/>
      <c r="ALV301" s="6"/>
      <c r="ALW301" s="6"/>
      <c r="ALX301" s="6"/>
      <c r="ALY301" s="6"/>
      <c r="ALZ301" s="6"/>
      <c r="AMA301" s="6"/>
      <c r="AMB301" s="6"/>
      <c r="AMC301" s="6"/>
      <c r="AMD301" s="6"/>
      <c r="AME301" s="6"/>
      <c r="AMF301" s="6"/>
      <c r="AMG301" s="6"/>
      <c r="AMH301" s="6"/>
      <c r="AMI301" s="6"/>
      <c r="AMJ301"/>
    </row>
    <row r="302" spans="1:1024" s="22" customFormat="1" ht="36">
      <c r="A302" s="18">
        <v>298</v>
      </c>
      <c r="B302" s="19" t="s">
        <v>629</v>
      </c>
      <c r="C302" s="19" t="s">
        <v>516</v>
      </c>
      <c r="D302" s="19" t="s">
        <v>92</v>
      </c>
      <c r="E302" s="19" t="s">
        <v>20</v>
      </c>
      <c r="F302" s="19" t="s">
        <v>21</v>
      </c>
      <c r="G302" s="19" t="s">
        <v>38</v>
      </c>
      <c r="H302" s="19" t="s">
        <v>39</v>
      </c>
      <c r="I302" s="19"/>
      <c r="J302" s="19"/>
      <c r="K302" s="19"/>
      <c r="L302" s="19"/>
      <c r="M302" s="19"/>
      <c r="N302" s="19" t="s">
        <v>630</v>
      </c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6"/>
      <c r="ALR302" s="6"/>
      <c r="ALS302" s="6"/>
      <c r="ALT302" s="6"/>
      <c r="ALU302" s="6"/>
      <c r="ALV302" s="6"/>
      <c r="ALW302" s="6"/>
      <c r="ALX302" s="6"/>
      <c r="ALY302" s="6"/>
      <c r="ALZ302" s="6"/>
      <c r="AMA302" s="6"/>
      <c r="AMB302" s="6"/>
      <c r="AMC302" s="6"/>
      <c r="AMD302" s="6"/>
      <c r="AME302" s="6"/>
      <c r="AMF302" s="6"/>
      <c r="AMG302" s="6"/>
      <c r="AMH302" s="6"/>
      <c r="AMI302" s="6"/>
      <c r="AMJ302"/>
    </row>
    <row r="303" spans="1:1024" s="22" customFormat="1" ht="24">
      <c r="A303" s="18">
        <v>299</v>
      </c>
      <c r="B303" s="19" t="s">
        <v>631</v>
      </c>
      <c r="C303" s="19" t="s">
        <v>192</v>
      </c>
      <c r="D303" s="19" t="s">
        <v>193</v>
      </c>
      <c r="E303" s="19" t="s">
        <v>20</v>
      </c>
      <c r="F303" s="19" t="s">
        <v>390</v>
      </c>
      <c r="G303" s="19" t="s">
        <v>38</v>
      </c>
      <c r="H303" s="19" t="s">
        <v>39</v>
      </c>
      <c r="I303" s="19"/>
      <c r="J303" s="19"/>
      <c r="K303" s="19"/>
      <c r="L303" s="19"/>
      <c r="M303" s="19"/>
      <c r="N303" s="19" t="s">
        <v>632</v>
      </c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6"/>
      <c r="ALR303" s="6"/>
      <c r="ALS303" s="6"/>
      <c r="ALT303" s="6"/>
      <c r="ALU303" s="6"/>
      <c r="ALV303" s="6"/>
      <c r="ALW303" s="6"/>
      <c r="ALX303" s="6"/>
      <c r="ALY303" s="6"/>
      <c r="ALZ303" s="6"/>
      <c r="AMA303" s="6"/>
      <c r="AMB303" s="6"/>
      <c r="AMC303" s="6"/>
      <c r="AMD303" s="6"/>
      <c r="AME303" s="6"/>
      <c r="AMF303" s="6"/>
      <c r="AMG303" s="6"/>
      <c r="AMH303" s="6"/>
      <c r="AMI303" s="6"/>
      <c r="AMJ303"/>
    </row>
    <row r="304" spans="1:1024" s="22" customFormat="1" ht="36">
      <c r="A304" s="18">
        <v>300</v>
      </c>
      <c r="B304" s="19" t="s">
        <v>633</v>
      </c>
      <c r="C304" s="19" t="s">
        <v>119</v>
      </c>
      <c r="D304" s="19" t="s">
        <v>71</v>
      </c>
      <c r="E304" s="19" t="s">
        <v>20</v>
      </c>
      <c r="F304" s="19" t="s">
        <v>21</v>
      </c>
      <c r="G304" s="19" t="s">
        <v>634</v>
      </c>
      <c r="H304" s="19" t="s">
        <v>39</v>
      </c>
      <c r="I304" s="19"/>
      <c r="J304" s="19"/>
      <c r="K304" s="19"/>
      <c r="L304" s="19"/>
      <c r="M304" s="19"/>
      <c r="N304" s="19" t="s">
        <v>24</v>
      </c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6"/>
      <c r="ALR304" s="6"/>
      <c r="ALS304" s="6"/>
      <c r="ALT304" s="6"/>
      <c r="ALU304" s="6"/>
      <c r="ALV304" s="6"/>
      <c r="ALW304" s="6"/>
      <c r="ALX304" s="6"/>
      <c r="ALY304" s="6"/>
      <c r="ALZ304" s="6"/>
      <c r="AMA304" s="6"/>
      <c r="AMB304" s="6"/>
      <c r="AMC304" s="6"/>
      <c r="AMD304" s="6"/>
      <c r="AME304" s="6"/>
      <c r="AMF304" s="6"/>
      <c r="AMG304" s="6"/>
      <c r="AMH304" s="6"/>
      <c r="AMI304" s="6"/>
      <c r="AMJ304"/>
    </row>
    <row r="305" spans="1:1024" s="22" customFormat="1" ht="36">
      <c r="A305" s="18">
        <v>301</v>
      </c>
      <c r="B305" s="19" t="s">
        <v>635</v>
      </c>
      <c r="C305" s="19" t="s">
        <v>242</v>
      </c>
      <c r="D305" s="19" t="s">
        <v>120</v>
      </c>
      <c r="E305" s="19" t="s">
        <v>20</v>
      </c>
      <c r="F305" s="19" t="s">
        <v>21</v>
      </c>
      <c r="G305" s="19" t="s">
        <v>634</v>
      </c>
      <c r="H305" s="19" t="s">
        <v>39</v>
      </c>
      <c r="I305" s="19"/>
      <c r="J305" s="19"/>
      <c r="K305" s="19"/>
      <c r="L305" s="19"/>
      <c r="M305" s="19"/>
      <c r="N305" s="19" t="s">
        <v>24</v>
      </c>
      <c r="AKZ305" s="1"/>
      <c r="ALA305" s="1"/>
      <c r="ALB305" s="1"/>
      <c r="ALC305" s="1"/>
      <c r="ALD305" s="1"/>
      <c r="ALE305" s="1"/>
      <c r="ALF305" s="1"/>
      <c r="ALG305" s="1"/>
      <c r="ALH305" s="1"/>
      <c r="ALI305" s="1"/>
      <c r="ALJ305" s="1"/>
      <c r="ALK305" s="1"/>
      <c r="ALL305" s="1"/>
      <c r="ALM305" s="1"/>
      <c r="ALN305" s="1"/>
      <c r="ALO305" s="1"/>
      <c r="ALP305" s="1"/>
      <c r="ALQ305" s="6"/>
      <c r="ALR305" s="6"/>
      <c r="ALS305" s="6"/>
      <c r="ALT305" s="6"/>
      <c r="ALU305" s="6"/>
      <c r="ALV305" s="6"/>
      <c r="ALW305" s="6"/>
      <c r="ALX305" s="6"/>
      <c r="ALY305" s="6"/>
      <c r="ALZ305" s="6"/>
      <c r="AMA305" s="6"/>
      <c r="AMB305" s="6"/>
      <c r="AMC305" s="6"/>
      <c r="AMD305" s="6"/>
      <c r="AME305" s="6"/>
      <c r="AMF305" s="6"/>
      <c r="AMG305" s="6"/>
      <c r="AMH305" s="6"/>
      <c r="AMI305" s="6"/>
      <c r="AMJ305"/>
    </row>
    <row r="306" spans="1:1024" s="22" customFormat="1" ht="36">
      <c r="A306" s="18">
        <v>302</v>
      </c>
      <c r="B306" s="19" t="s">
        <v>636</v>
      </c>
      <c r="C306" s="19" t="s">
        <v>70</v>
      </c>
      <c r="D306" s="19" t="s">
        <v>120</v>
      </c>
      <c r="E306" s="19" t="s">
        <v>20</v>
      </c>
      <c r="F306" s="19" t="s">
        <v>21</v>
      </c>
      <c r="G306" s="19" t="s">
        <v>634</v>
      </c>
      <c r="H306" s="19" t="s">
        <v>39</v>
      </c>
      <c r="I306" s="19"/>
      <c r="J306" s="19"/>
      <c r="K306" s="19"/>
      <c r="L306" s="19"/>
      <c r="M306" s="19"/>
      <c r="N306" s="19" t="s">
        <v>24</v>
      </c>
      <c r="AKZ306" s="1"/>
      <c r="ALA306" s="1"/>
      <c r="ALB306" s="1"/>
      <c r="ALC306" s="1"/>
      <c r="ALD306" s="1"/>
      <c r="ALE306" s="1"/>
      <c r="ALF306" s="1"/>
      <c r="ALG306" s="1"/>
      <c r="ALH306" s="1"/>
      <c r="ALI306" s="1"/>
      <c r="ALJ306" s="1"/>
      <c r="ALK306" s="1"/>
      <c r="ALL306" s="1"/>
      <c r="ALM306" s="1"/>
      <c r="ALN306" s="1"/>
      <c r="ALO306" s="1"/>
      <c r="ALP306" s="1"/>
      <c r="ALQ306" s="6"/>
      <c r="ALR306" s="6"/>
      <c r="ALS306" s="6"/>
      <c r="ALT306" s="6"/>
      <c r="ALU306" s="6"/>
      <c r="ALV306" s="6"/>
      <c r="ALW306" s="6"/>
      <c r="ALX306" s="6"/>
      <c r="ALY306" s="6"/>
      <c r="ALZ306" s="6"/>
      <c r="AMA306" s="6"/>
      <c r="AMB306" s="6"/>
      <c r="AMC306" s="6"/>
      <c r="AMD306" s="6"/>
      <c r="AME306" s="6"/>
      <c r="AMF306" s="6"/>
      <c r="AMG306" s="6"/>
      <c r="AMH306" s="6"/>
      <c r="AMI306" s="6"/>
      <c r="AMJ306"/>
    </row>
    <row r="307" spans="1:1024" s="22" customFormat="1" ht="36">
      <c r="A307" s="18">
        <v>303</v>
      </c>
      <c r="B307" s="19" t="s">
        <v>637</v>
      </c>
      <c r="C307" s="19" t="s">
        <v>62</v>
      </c>
      <c r="D307" s="19" t="s">
        <v>62</v>
      </c>
      <c r="E307" s="19" t="s">
        <v>20</v>
      </c>
      <c r="F307" s="19" t="s">
        <v>21</v>
      </c>
      <c r="G307" s="19" t="s">
        <v>634</v>
      </c>
      <c r="H307" s="19" t="s">
        <v>39</v>
      </c>
      <c r="I307" s="19"/>
      <c r="J307" s="19"/>
      <c r="K307" s="19"/>
      <c r="L307" s="19"/>
      <c r="M307" s="19"/>
      <c r="N307" s="19" t="s">
        <v>24</v>
      </c>
      <c r="AKZ307" s="1"/>
      <c r="ALA307" s="1"/>
      <c r="ALB307" s="1"/>
      <c r="ALC307" s="1"/>
      <c r="ALD307" s="1"/>
      <c r="ALE307" s="1"/>
      <c r="ALF307" s="1"/>
      <c r="ALG307" s="1"/>
      <c r="ALH307" s="1"/>
      <c r="ALI307" s="1"/>
      <c r="ALJ307" s="1"/>
      <c r="ALK307" s="1"/>
      <c r="ALL307" s="1"/>
      <c r="ALM307" s="1"/>
      <c r="ALN307" s="1"/>
      <c r="ALO307" s="1"/>
      <c r="ALP307" s="1"/>
      <c r="ALQ307" s="6"/>
      <c r="ALR307" s="6"/>
      <c r="ALS307" s="6"/>
      <c r="ALT307" s="6"/>
      <c r="ALU307" s="6"/>
      <c r="ALV307" s="6"/>
      <c r="ALW307" s="6"/>
      <c r="ALX307" s="6"/>
      <c r="ALY307" s="6"/>
      <c r="ALZ307" s="6"/>
      <c r="AMA307" s="6"/>
      <c r="AMB307" s="6"/>
      <c r="AMC307" s="6"/>
      <c r="AMD307" s="6"/>
      <c r="AME307" s="6"/>
      <c r="AMF307" s="6"/>
      <c r="AMG307" s="6"/>
      <c r="AMH307" s="6"/>
      <c r="AMI307" s="6"/>
      <c r="AMJ307"/>
    </row>
    <row r="308" spans="1:1024" s="22" customFormat="1" ht="36">
      <c r="A308" s="18">
        <v>304</v>
      </c>
      <c r="B308" s="19" t="s">
        <v>638</v>
      </c>
      <c r="C308" s="19" t="s">
        <v>84</v>
      </c>
      <c r="D308" s="19" t="s">
        <v>120</v>
      </c>
      <c r="E308" s="19" t="s">
        <v>20</v>
      </c>
      <c r="F308" s="19" t="s">
        <v>21</v>
      </c>
      <c r="G308" s="19" t="s">
        <v>634</v>
      </c>
      <c r="H308" s="19" t="s">
        <v>39</v>
      </c>
      <c r="I308" s="19"/>
      <c r="J308" s="19"/>
      <c r="K308" s="19"/>
      <c r="L308" s="19"/>
      <c r="M308" s="19"/>
      <c r="N308" s="19" t="s">
        <v>24</v>
      </c>
      <c r="AKZ308" s="1"/>
      <c r="ALA308" s="1"/>
      <c r="ALB308" s="1"/>
      <c r="ALC308" s="1"/>
      <c r="ALD308" s="1"/>
      <c r="ALE308" s="1"/>
      <c r="ALF308" s="1"/>
      <c r="ALG308" s="1"/>
      <c r="ALH308" s="1"/>
      <c r="ALI308" s="1"/>
      <c r="ALJ308" s="1"/>
      <c r="ALK308" s="1"/>
      <c r="ALL308" s="1"/>
      <c r="ALM308" s="1"/>
      <c r="ALN308" s="1"/>
      <c r="ALO308" s="1"/>
      <c r="ALP308" s="1"/>
      <c r="ALQ308" s="6"/>
      <c r="ALR308" s="6"/>
      <c r="ALS308" s="6"/>
      <c r="ALT308" s="6"/>
      <c r="ALU308" s="6"/>
      <c r="ALV308" s="6"/>
      <c r="ALW308" s="6"/>
      <c r="ALX308" s="6"/>
      <c r="ALY308" s="6"/>
      <c r="ALZ308" s="6"/>
      <c r="AMA308" s="6"/>
      <c r="AMB308" s="6"/>
      <c r="AMC308" s="6"/>
      <c r="AMD308" s="6"/>
      <c r="AME308" s="6"/>
      <c r="AMF308" s="6"/>
      <c r="AMG308" s="6"/>
      <c r="AMH308" s="6"/>
      <c r="AMI308" s="6"/>
      <c r="AMJ308"/>
    </row>
    <row r="309" spans="1:1024" s="22" customFormat="1" ht="36">
      <c r="A309" s="18">
        <v>305</v>
      </c>
      <c r="B309" s="19" t="s">
        <v>639</v>
      </c>
      <c r="C309" s="19" t="s">
        <v>278</v>
      </c>
      <c r="D309" s="19" t="s">
        <v>92</v>
      </c>
      <c r="E309" s="19" t="s">
        <v>20</v>
      </c>
      <c r="F309" s="19" t="s">
        <v>21</v>
      </c>
      <c r="G309" s="19" t="s">
        <v>634</v>
      </c>
      <c r="H309" s="19" t="s">
        <v>39</v>
      </c>
      <c r="I309" s="19"/>
      <c r="J309" s="19"/>
      <c r="K309" s="19"/>
      <c r="L309" s="19"/>
      <c r="M309" s="19"/>
      <c r="N309" s="19" t="s">
        <v>24</v>
      </c>
      <c r="AKZ309" s="1"/>
      <c r="ALA309" s="1"/>
      <c r="ALB309" s="1"/>
      <c r="ALC309" s="1"/>
      <c r="ALD309" s="1"/>
      <c r="ALE309" s="1"/>
      <c r="ALF309" s="1"/>
      <c r="ALG309" s="1"/>
      <c r="ALH309" s="1"/>
      <c r="ALI309" s="1"/>
      <c r="ALJ309" s="1"/>
      <c r="ALK309" s="1"/>
      <c r="ALL309" s="1"/>
      <c r="ALM309" s="1"/>
      <c r="ALN309" s="1"/>
      <c r="ALO309" s="1"/>
      <c r="ALP309" s="1"/>
      <c r="ALQ309" s="6"/>
      <c r="ALR309" s="6"/>
      <c r="ALS309" s="6"/>
      <c r="ALT309" s="6"/>
      <c r="ALU309" s="6"/>
      <c r="ALV309" s="6"/>
      <c r="ALW309" s="6"/>
      <c r="ALX309" s="6"/>
      <c r="ALY309" s="6"/>
      <c r="ALZ309" s="6"/>
      <c r="AMA309" s="6"/>
      <c r="AMB309" s="6"/>
      <c r="AMC309" s="6"/>
      <c r="AMD309" s="6"/>
      <c r="AME309" s="6"/>
      <c r="AMF309" s="6"/>
      <c r="AMG309" s="6"/>
      <c r="AMH309" s="6"/>
      <c r="AMI309" s="6"/>
      <c r="AMJ309"/>
    </row>
    <row r="310" spans="1:1024" s="22" customFormat="1" ht="36">
      <c r="A310" s="18">
        <v>306</v>
      </c>
      <c r="B310" s="19" t="s">
        <v>640</v>
      </c>
      <c r="C310" s="19" t="s">
        <v>119</v>
      </c>
      <c r="D310" s="19" t="s">
        <v>120</v>
      </c>
      <c r="E310" s="19" t="s">
        <v>20</v>
      </c>
      <c r="F310" s="19" t="s">
        <v>21</v>
      </c>
      <c r="G310" s="19" t="s">
        <v>634</v>
      </c>
      <c r="H310" s="19" t="s">
        <v>39</v>
      </c>
      <c r="I310" s="19"/>
      <c r="J310" s="19"/>
      <c r="K310" s="19"/>
      <c r="L310" s="19"/>
      <c r="M310" s="19"/>
      <c r="N310" s="19" t="s">
        <v>24</v>
      </c>
      <c r="AKZ310" s="1"/>
      <c r="ALA310" s="1"/>
      <c r="ALB310" s="1"/>
      <c r="ALC310" s="1"/>
      <c r="ALD310" s="1"/>
      <c r="ALE310" s="1"/>
      <c r="ALF310" s="1"/>
      <c r="ALG310" s="1"/>
      <c r="ALH310" s="1"/>
      <c r="ALI310" s="1"/>
      <c r="ALJ310" s="1"/>
      <c r="ALK310" s="1"/>
      <c r="ALL310" s="1"/>
      <c r="ALM310" s="1"/>
      <c r="ALN310" s="1"/>
      <c r="ALO310" s="1"/>
      <c r="ALP310" s="1"/>
      <c r="ALQ310" s="6"/>
      <c r="ALR310" s="6"/>
      <c r="ALS310" s="6"/>
      <c r="ALT310" s="6"/>
      <c r="ALU310" s="6"/>
      <c r="ALV310" s="6"/>
      <c r="ALW310" s="6"/>
      <c r="ALX310" s="6"/>
      <c r="ALY310" s="6"/>
      <c r="ALZ310" s="6"/>
      <c r="AMA310" s="6"/>
      <c r="AMB310" s="6"/>
      <c r="AMC310" s="6"/>
      <c r="AMD310" s="6"/>
      <c r="AME310" s="6"/>
      <c r="AMF310" s="6"/>
      <c r="AMG310" s="6"/>
      <c r="AMH310" s="6"/>
      <c r="AMI310" s="6"/>
      <c r="AMJ310"/>
    </row>
    <row r="311" spans="1:1024" s="22" customFormat="1" ht="36">
      <c r="A311" s="18">
        <v>307</v>
      </c>
      <c r="B311" s="19" t="s">
        <v>641</v>
      </c>
      <c r="C311" s="19" t="s">
        <v>119</v>
      </c>
      <c r="D311" s="19" t="s">
        <v>120</v>
      </c>
      <c r="E311" s="19" t="s">
        <v>20</v>
      </c>
      <c r="F311" s="19" t="s">
        <v>21</v>
      </c>
      <c r="G311" s="19" t="s">
        <v>634</v>
      </c>
      <c r="H311" s="19" t="s">
        <v>39</v>
      </c>
      <c r="I311" s="19"/>
      <c r="J311" s="19"/>
      <c r="K311" s="19"/>
      <c r="L311" s="19"/>
      <c r="M311" s="19"/>
      <c r="N311" s="19" t="s">
        <v>24</v>
      </c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6"/>
      <c r="ALR311" s="6"/>
      <c r="ALS311" s="6"/>
      <c r="ALT311" s="6"/>
      <c r="ALU311" s="6"/>
      <c r="ALV311" s="6"/>
      <c r="ALW311" s="6"/>
      <c r="ALX311" s="6"/>
      <c r="ALY311" s="6"/>
      <c r="ALZ311" s="6"/>
      <c r="AMA311" s="6"/>
      <c r="AMB311" s="6"/>
      <c r="AMC311" s="6"/>
      <c r="AMD311" s="6"/>
      <c r="AME311" s="6"/>
      <c r="AMF311" s="6"/>
      <c r="AMG311" s="6"/>
      <c r="AMH311" s="6"/>
      <c r="AMI311" s="6"/>
      <c r="AMJ311"/>
    </row>
    <row r="312" spans="1:1024" s="22" customFormat="1" ht="36">
      <c r="A312" s="18">
        <v>308</v>
      </c>
      <c r="B312" s="19" t="s">
        <v>642</v>
      </c>
      <c r="C312" s="19" t="s">
        <v>61</v>
      </c>
      <c r="D312" s="19" t="s">
        <v>62</v>
      </c>
      <c r="E312" s="19" t="s">
        <v>20</v>
      </c>
      <c r="F312" s="19" t="s">
        <v>21</v>
      </c>
      <c r="G312" s="19" t="s">
        <v>634</v>
      </c>
      <c r="H312" s="19" t="s">
        <v>39</v>
      </c>
      <c r="I312" s="19"/>
      <c r="J312" s="19"/>
      <c r="K312" s="19"/>
      <c r="L312" s="19"/>
      <c r="M312" s="19"/>
      <c r="N312" s="19" t="s">
        <v>24</v>
      </c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6"/>
      <c r="ALR312" s="6"/>
      <c r="ALS312" s="6"/>
      <c r="ALT312" s="6"/>
      <c r="ALU312" s="6"/>
      <c r="ALV312" s="6"/>
      <c r="ALW312" s="6"/>
      <c r="ALX312" s="6"/>
      <c r="ALY312" s="6"/>
      <c r="ALZ312" s="6"/>
      <c r="AMA312" s="6"/>
      <c r="AMB312" s="6"/>
      <c r="AMC312" s="6"/>
      <c r="AMD312" s="6"/>
      <c r="AME312" s="6"/>
      <c r="AMF312" s="6"/>
      <c r="AMG312" s="6"/>
      <c r="AMH312" s="6"/>
      <c r="AMI312" s="6"/>
      <c r="AMJ312"/>
    </row>
    <row r="313" spans="1:1024" s="22" customFormat="1" ht="36">
      <c r="A313" s="18">
        <v>309</v>
      </c>
      <c r="B313" s="19" t="s">
        <v>643</v>
      </c>
      <c r="C313" s="19" t="s">
        <v>70</v>
      </c>
      <c r="D313" s="19" t="s">
        <v>644</v>
      </c>
      <c r="E313" s="19" t="s">
        <v>20</v>
      </c>
      <c r="F313" s="19" t="s">
        <v>21</v>
      </c>
      <c r="G313" s="19" t="s">
        <v>634</v>
      </c>
      <c r="H313" s="19" t="s">
        <v>39</v>
      </c>
      <c r="I313" s="19"/>
      <c r="J313" s="19"/>
      <c r="K313" s="19"/>
      <c r="L313" s="19"/>
      <c r="M313" s="19"/>
      <c r="N313" s="19" t="s">
        <v>24</v>
      </c>
      <c r="AKZ313" s="1"/>
      <c r="ALA313" s="1"/>
      <c r="ALB313" s="1"/>
      <c r="ALC313" s="1"/>
      <c r="ALD313" s="1"/>
      <c r="ALE313" s="1"/>
      <c r="ALF313" s="1"/>
      <c r="ALG313" s="1"/>
      <c r="ALH313" s="1"/>
      <c r="ALI313" s="1"/>
      <c r="ALJ313" s="1"/>
      <c r="ALK313" s="1"/>
      <c r="ALL313" s="1"/>
      <c r="ALM313" s="1"/>
      <c r="ALN313" s="1"/>
      <c r="ALO313" s="1"/>
      <c r="ALP313" s="1"/>
      <c r="ALQ313" s="6"/>
      <c r="ALR313" s="6"/>
      <c r="ALS313" s="6"/>
      <c r="ALT313" s="6"/>
      <c r="ALU313" s="6"/>
      <c r="ALV313" s="6"/>
      <c r="ALW313" s="6"/>
      <c r="ALX313" s="6"/>
      <c r="ALY313" s="6"/>
      <c r="ALZ313" s="6"/>
      <c r="AMA313" s="6"/>
      <c r="AMB313" s="6"/>
      <c r="AMC313" s="6"/>
      <c r="AMD313" s="6"/>
      <c r="AME313" s="6"/>
      <c r="AMF313" s="6"/>
      <c r="AMG313" s="6"/>
      <c r="AMH313" s="6"/>
      <c r="AMI313" s="6"/>
      <c r="AMJ313"/>
    </row>
    <row r="314" spans="1:1024" s="22" customFormat="1" ht="36">
      <c r="A314" s="18">
        <v>310</v>
      </c>
      <c r="B314" s="19" t="s">
        <v>645</v>
      </c>
      <c r="C314" s="19" t="s">
        <v>70</v>
      </c>
      <c r="D314" s="19" t="s">
        <v>120</v>
      </c>
      <c r="E314" s="19" t="s">
        <v>20</v>
      </c>
      <c r="F314" s="19" t="s">
        <v>21</v>
      </c>
      <c r="G314" s="19" t="s">
        <v>634</v>
      </c>
      <c r="H314" s="19" t="s">
        <v>39</v>
      </c>
      <c r="I314" s="19"/>
      <c r="J314" s="19"/>
      <c r="K314" s="19"/>
      <c r="L314" s="19"/>
      <c r="M314" s="19"/>
      <c r="N314" s="19" t="s">
        <v>24</v>
      </c>
      <c r="AKZ314" s="1"/>
      <c r="ALA314" s="1"/>
      <c r="ALB314" s="1"/>
      <c r="ALC314" s="1"/>
      <c r="ALD314" s="1"/>
      <c r="ALE314" s="1"/>
      <c r="ALF314" s="1"/>
      <c r="ALG314" s="1"/>
      <c r="ALH314" s="1"/>
      <c r="ALI314" s="1"/>
      <c r="ALJ314" s="1"/>
      <c r="ALK314" s="1"/>
      <c r="ALL314" s="1"/>
      <c r="ALM314" s="1"/>
      <c r="ALN314" s="1"/>
      <c r="ALO314" s="1"/>
      <c r="ALP314" s="1"/>
      <c r="ALQ314" s="6"/>
      <c r="ALR314" s="6"/>
      <c r="ALS314" s="6"/>
      <c r="ALT314" s="6"/>
      <c r="ALU314" s="6"/>
      <c r="ALV314" s="6"/>
      <c r="ALW314" s="6"/>
      <c r="ALX314" s="6"/>
      <c r="ALY314" s="6"/>
      <c r="ALZ314" s="6"/>
      <c r="AMA314" s="6"/>
      <c r="AMB314" s="6"/>
      <c r="AMC314" s="6"/>
      <c r="AMD314" s="6"/>
      <c r="AME314" s="6"/>
      <c r="AMF314" s="6"/>
      <c r="AMG314" s="6"/>
      <c r="AMH314" s="6"/>
      <c r="AMI314" s="6"/>
      <c r="AMJ314"/>
    </row>
    <row r="315" spans="1:1024" s="22" customFormat="1" ht="36">
      <c r="A315" s="18">
        <v>311</v>
      </c>
      <c r="B315" s="19" t="s">
        <v>646</v>
      </c>
      <c r="C315" s="19" t="s">
        <v>201</v>
      </c>
      <c r="D315" s="19" t="s">
        <v>71</v>
      </c>
      <c r="E315" s="19" t="s">
        <v>20</v>
      </c>
      <c r="F315" s="19" t="s">
        <v>21</v>
      </c>
      <c r="G315" s="19" t="s">
        <v>634</v>
      </c>
      <c r="H315" s="19" t="s">
        <v>39</v>
      </c>
      <c r="I315" s="19"/>
      <c r="J315" s="19"/>
      <c r="K315" s="19"/>
      <c r="L315" s="19"/>
      <c r="M315" s="19"/>
      <c r="N315" s="19" t="s">
        <v>24</v>
      </c>
      <c r="AKZ315" s="1"/>
      <c r="ALA315" s="1"/>
      <c r="ALB315" s="1"/>
      <c r="ALC315" s="1"/>
      <c r="ALD315" s="1"/>
      <c r="ALE315" s="1"/>
      <c r="ALF315" s="1"/>
      <c r="ALG315" s="1"/>
      <c r="ALH315" s="1"/>
      <c r="ALI315" s="1"/>
      <c r="ALJ315" s="1"/>
      <c r="ALK315" s="1"/>
      <c r="ALL315" s="1"/>
      <c r="ALM315" s="1"/>
      <c r="ALN315" s="1"/>
      <c r="ALO315" s="1"/>
      <c r="ALP315" s="1"/>
      <c r="ALQ315" s="6"/>
      <c r="ALR315" s="6"/>
      <c r="ALS315" s="6"/>
      <c r="ALT315" s="6"/>
      <c r="ALU315" s="6"/>
      <c r="ALV315" s="6"/>
      <c r="ALW315" s="6"/>
      <c r="ALX315" s="6"/>
      <c r="ALY315" s="6"/>
      <c r="ALZ315" s="6"/>
      <c r="AMA315" s="6"/>
      <c r="AMB315" s="6"/>
      <c r="AMC315" s="6"/>
      <c r="AMD315" s="6"/>
      <c r="AME315" s="6"/>
      <c r="AMF315" s="6"/>
      <c r="AMG315" s="6"/>
      <c r="AMH315" s="6"/>
      <c r="AMI315" s="6"/>
      <c r="AMJ315"/>
    </row>
    <row r="316" spans="1:1024" s="22" customFormat="1" ht="36">
      <c r="A316" s="18">
        <v>312</v>
      </c>
      <c r="B316" s="19" t="s">
        <v>78</v>
      </c>
      <c r="C316" s="19" t="s">
        <v>48</v>
      </c>
      <c r="D316" s="19" t="s">
        <v>92</v>
      </c>
      <c r="E316" s="19" t="s">
        <v>20</v>
      </c>
      <c r="F316" s="19" t="s">
        <v>21</v>
      </c>
      <c r="G316" s="19" t="s">
        <v>634</v>
      </c>
      <c r="H316" s="19" t="s">
        <v>39</v>
      </c>
      <c r="I316" s="19"/>
      <c r="J316" s="19"/>
      <c r="K316" s="19"/>
      <c r="L316" s="19"/>
      <c r="M316" s="19"/>
      <c r="N316" s="19" t="s">
        <v>24</v>
      </c>
      <c r="AKZ316" s="1"/>
      <c r="ALA316" s="1"/>
      <c r="ALB316" s="1"/>
      <c r="ALC316" s="1"/>
      <c r="ALD316" s="1"/>
      <c r="ALE316" s="1"/>
      <c r="ALF316" s="1"/>
      <c r="ALG316" s="1"/>
      <c r="ALH316" s="1"/>
      <c r="ALI316" s="1"/>
      <c r="ALJ316" s="1"/>
      <c r="ALK316" s="1"/>
      <c r="ALL316" s="1"/>
      <c r="ALM316" s="1"/>
      <c r="ALN316" s="1"/>
      <c r="ALO316" s="1"/>
      <c r="ALP316" s="1"/>
      <c r="ALQ316" s="6"/>
      <c r="ALR316" s="6"/>
      <c r="ALS316" s="6"/>
      <c r="ALT316" s="6"/>
      <c r="ALU316" s="6"/>
      <c r="ALV316" s="6"/>
      <c r="ALW316" s="6"/>
      <c r="ALX316" s="6"/>
      <c r="ALY316" s="6"/>
      <c r="ALZ316" s="6"/>
      <c r="AMA316" s="6"/>
      <c r="AMB316" s="6"/>
      <c r="AMC316" s="6"/>
      <c r="AMD316" s="6"/>
      <c r="AME316" s="6"/>
      <c r="AMF316" s="6"/>
      <c r="AMG316" s="6"/>
      <c r="AMH316" s="6"/>
      <c r="AMI316" s="6"/>
      <c r="AMJ316"/>
    </row>
    <row r="317" spans="1:1024" s="22" customFormat="1" ht="36">
      <c r="A317" s="18">
        <v>313</v>
      </c>
      <c r="B317" s="19" t="s">
        <v>647</v>
      </c>
      <c r="C317" s="19" t="s">
        <v>48</v>
      </c>
      <c r="D317" s="19" t="s">
        <v>92</v>
      </c>
      <c r="E317" s="19" t="s">
        <v>20</v>
      </c>
      <c r="F317" s="19" t="s">
        <v>21</v>
      </c>
      <c r="G317" s="19" t="s">
        <v>634</v>
      </c>
      <c r="H317" s="19" t="s">
        <v>39</v>
      </c>
      <c r="I317" s="19"/>
      <c r="J317" s="19"/>
      <c r="K317" s="19"/>
      <c r="L317" s="19"/>
      <c r="M317" s="19"/>
      <c r="N317" s="19" t="s">
        <v>24</v>
      </c>
      <c r="AKZ317" s="1"/>
      <c r="ALA317" s="1"/>
      <c r="ALB317" s="1"/>
      <c r="ALC317" s="1"/>
      <c r="ALD317" s="1"/>
      <c r="ALE317" s="1"/>
      <c r="ALF317" s="1"/>
      <c r="ALG317" s="1"/>
      <c r="ALH317" s="1"/>
      <c r="ALI317" s="1"/>
      <c r="ALJ317" s="1"/>
      <c r="ALK317" s="1"/>
      <c r="ALL317" s="1"/>
      <c r="ALM317" s="1"/>
      <c r="ALN317" s="1"/>
      <c r="ALO317" s="1"/>
      <c r="ALP317" s="1"/>
      <c r="ALQ317" s="6"/>
      <c r="ALR317" s="6"/>
      <c r="ALS317" s="6"/>
      <c r="ALT317" s="6"/>
      <c r="ALU317" s="6"/>
      <c r="ALV317" s="6"/>
      <c r="ALW317" s="6"/>
      <c r="ALX317" s="6"/>
      <c r="ALY317" s="6"/>
      <c r="ALZ317" s="6"/>
      <c r="AMA317" s="6"/>
      <c r="AMB317" s="6"/>
      <c r="AMC317" s="6"/>
      <c r="AMD317" s="6"/>
      <c r="AME317" s="6"/>
      <c r="AMF317" s="6"/>
      <c r="AMG317" s="6"/>
      <c r="AMH317" s="6"/>
      <c r="AMI317" s="6"/>
      <c r="AMJ317"/>
    </row>
    <row r="318" spans="1:1024" s="22" customFormat="1" ht="36">
      <c r="A318" s="18">
        <v>314</v>
      </c>
      <c r="B318" s="19" t="s">
        <v>648</v>
      </c>
      <c r="C318" s="19" t="s">
        <v>48</v>
      </c>
      <c r="D318" s="19" t="s">
        <v>92</v>
      </c>
      <c r="E318" s="19" t="s">
        <v>20</v>
      </c>
      <c r="F318" s="19" t="s">
        <v>21</v>
      </c>
      <c r="G318" s="19" t="s">
        <v>634</v>
      </c>
      <c r="H318" s="19" t="s">
        <v>39</v>
      </c>
      <c r="I318" s="19"/>
      <c r="J318" s="19"/>
      <c r="K318" s="19"/>
      <c r="L318" s="19"/>
      <c r="M318" s="19"/>
      <c r="N318" s="19" t="s">
        <v>649</v>
      </c>
      <c r="AKZ318" s="1"/>
      <c r="ALA318" s="1"/>
      <c r="ALB318" s="1"/>
      <c r="ALC318" s="1"/>
      <c r="ALD318" s="1"/>
      <c r="ALE318" s="1"/>
      <c r="ALF318" s="1"/>
      <c r="ALG318" s="1"/>
      <c r="ALH318" s="1"/>
      <c r="ALI318" s="1"/>
      <c r="ALJ318" s="1"/>
      <c r="ALK318" s="1"/>
      <c r="ALL318" s="1"/>
      <c r="ALM318" s="1"/>
      <c r="ALN318" s="1"/>
      <c r="ALO318" s="1"/>
      <c r="ALP318" s="1"/>
      <c r="ALQ318" s="6"/>
      <c r="ALR318" s="6"/>
      <c r="ALS318" s="6"/>
      <c r="ALT318" s="6"/>
      <c r="ALU318" s="6"/>
      <c r="ALV318" s="6"/>
      <c r="ALW318" s="6"/>
      <c r="ALX318" s="6"/>
      <c r="ALY318" s="6"/>
      <c r="ALZ318" s="6"/>
      <c r="AMA318" s="6"/>
      <c r="AMB318" s="6"/>
      <c r="AMC318" s="6"/>
      <c r="AMD318" s="6"/>
      <c r="AME318" s="6"/>
      <c r="AMF318" s="6"/>
      <c r="AMG318" s="6"/>
      <c r="AMH318" s="6"/>
      <c r="AMI318" s="6"/>
      <c r="AMJ318"/>
    </row>
    <row r="319" spans="1:1024" s="22" customFormat="1" ht="36">
      <c r="A319" s="18">
        <v>315</v>
      </c>
      <c r="B319" s="19" t="s">
        <v>650</v>
      </c>
      <c r="C319" s="19" t="s">
        <v>95</v>
      </c>
      <c r="D319" s="19" t="s">
        <v>92</v>
      </c>
      <c r="E319" s="19" t="s">
        <v>20</v>
      </c>
      <c r="F319" s="19" t="s">
        <v>21</v>
      </c>
      <c r="G319" s="19" t="s">
        <v>634</v>
      </c>
      <c r="H319" s="19" t="s">
        <v>39</v>
      </c>
      <c r="I319" s="19"/>
      <c r="J319" s="19"/>
      <c r="K319" s="19"/>
      <c r="L319" s="19"/>
      <c r="M319" s="19"/>
      <c r="N319" s="19" t="s">
        <v>24</v>
      </c>
      <c r="AKZ319" s="1"/>
      <c r="ALA319" s="1"/>
      <c r="ALB319" s="1"/>
      <c r="ALC319" s="1"/>
      <c r="ALD319" s="1"/>
      <c r="ALE319" s="1"/>
      <c r="ALF319" s="1"/>
      <c r="ALG319" s="1"/>
      <c r="ALH319" s="1"/>
      <c r="ALI319" s="1"/>
      <c r="ALJ319" s="1"/>
      <c r="ALK319" s="1"/>
      <c r="ALL319" s="1"/>
      <c r="ALM319" s="1"/>
      <c r="ALN319" s="1"/>
      <c r="ALO319" s="1"/>
      <c r="ALP319" s="1"/>
      <c r="ALQ319" s="6"/>
      <c r="ALR319" s="6"/>
      <c r="ALS319" s="6"/>
      <c r="ALT319" s="6"/>
      <c r="ALU319" s="6"/>
      <c r="ALV319" s="6"/>
      <c r="ALW319" s="6"/>
      <c r="ALX319" s="6"/>
      <c r="ALY319" s="6"/>
      <c r="ALZ319" s="6"/>
      <c r="AMA319" s="6"/>
      <c r="AMB319" s="6"/>
      <c r="AMC319" s="6"/>
      <c r="AMD319" s="6"/>
      <c r="AME319" s="6"/>
      <c r="AMF319" s="6"/>
      <c r="AMG319" s="6"/>
      <c r="AMH319" s="6"/>
      <c r="AMI319" s="6"/>
      <c r="AMJ319"/>
    </row>
    <row r="320" spans="1:1024" s="22" customFormat="1" ht="36">
      <c r="A320" s="18">
        <v>316</v>
      </c>
      <c r="B320" s="19" t="s">
        <v>651</v>
      </c>
      <c r="C320" s="19" t="s">
        <v>119</v>
      </c>
      <c r="D320" s="19" t="s">
        <v>71</v>
      </c>
      <c r="E320" s="19" t="s">
        <v>20</v>
      </c>
      <c r="F320" s="19" t="s">
        <v>21</v>
      </c>
      <c r="G320" s="19" t="s">
        <v>634</v>
      </c>
      <c r="H320" s="19" t="s">
        <v>39</v>
      </c>
      <c r="I320" s="19"/>
      <c r="J320" s="19"/>
      <c r="K320" s="19"/>
      <c r="L320" s="19"/>
      <c r="M320" s="19"/>
      <c r="N320" s="19" t="s">
        <v>24</v>
      </c>
      <c r="AKZ320" s="1"/>
      <c r="ALA320" s="1"/>
      <c r="ALB320" s="1"/>
      <c r="ALC320" s="1"/>
      <c r="ALD320" s="1"/>
      <c r="ALE320" s="1"/>
      <c r="ALF320" s="1"/>
      <c r="ALG320" s="1"/>
      <c r="ALH320" s="1"/>
      <c r="ALI320" s="1"/>
      <c r="ALJ320" s="1"/>
      <c r="ALK320" s="1"/>
      <c r="ALL320" s="1"/>
      <c r="ALM320" s="1"/>
      <c r="ALN320" s="1"/>
      <c r="ALO320" s="1"/>
      <c r="ALP320" s="1"/>
      <c r="ALQ320" s="6"/>
      <c r="ALR320" s="6"/>
      <c r="ALS320" s="6"/>
      <c r="ALT320" s="6"/>
      <c r="ALU320" s="6"/>
      <c r="ALV320" s="6"/>
      <c r="ALW320" s="6"/>
      <c r="ALX320" s="6"/>
      <c r="ALY320" s="6"/>
      <c r="ALZ320" s="6"/>
      <c r="AMA320" s="6"/>
      <c r="AMB320" s="6"/>
      <c r="AMC320" s="6"/>
      <c r="AMD320" s="6"/>
      <c r="AME320" s="6"/>
      <c r="AMF320" s="6"/>
      <c r="AMG320" s="6"/>
      <c r="AMH320" s="6"/>
      <c r="AMI320" s="6"/>
      <c r="AMJ320"/>
    </row>
    <row r="321" spans="1:1024" s="22" customFormat="1" ht="36">
      <c r="A321" s="18">
        <v>317</v>
      </c>
      <c r="B321" s="19" t="s">
        <v>442</v>
      </c>
      <c r="C321" s="19" t="s">
        <v>70</v>
      </c>
      <c r="D321" s="19" t="s">
        <v>120</v>
      </c>
      <c r="E321" s="19" t="s">
        <v>285</v>
      </c>
      <c r="F321" s="19" t="s">
        <v>348</v>
      </c>
      <c r="G321" s="19" t="s">
        <v>634</v>
      </c>
      <c r="H321" s="19" t="s">
        <v>39</v>
      </c>
      <c r="I321" s="19"/>
      <c r="J321" s="19"/>
      <c r="K321" s="19"/>
      <c r="L321" s="19"/>
      <c r="M321" s="19"/>
      <c r="N321" s="19" t="s">
        <v>24</v>
      </c>
      <c r="AKZ321" s="1"/>
      <c r="ALA321" s="1"/>
      <c r="ALB321" s="1"/>
      <c r="ALC321" s="1"/>
      <c r="ALD321" s="1"/>
      <c r="ALE321" s="1"/>
      <c r="ALF321" s="1"/>
      <c r="ALG321" s="1"/>
      <c r="ALH321" s="1"/>
      <c r="ALI321" s="1"/>
      <c r="ALJ321" s="1"/>
      <c r="ALK321" s="1"/>
      <c r="ALL321" s="1"/>
      <c r="ALM321" s="1"/>
      <c r="ALN321" s="1"/>
      <c r="ALO321" s="1"/>
      <c r="ALP321" s="1"/>
      <c r="ALQ321" s="6"/>
      <c r="ALR321" s="6"/>
      <c r="ALS321" s="6"/>
      <c r="ALT321" s="6"/>
      <c r="ALU321" s="6"/>
      <c r="ALV321" s="6"/>
      <c r="ALW321" s="6"/>
      <c r="ALX321" s="6"/>
      <c r="ALY321" s="6"/>
      <c r="ALZ321" s="6"/>
      <c r="AMA321" s="6"/>
      <c r="AMB321" s="6"/>
      <c r="AMC321" s="6"/>
      <c r="AMD321" s="6"/>
      <c r="AME321" s="6"/>
      <c r="AMF321" s="6"/>
      <c r="AMG321" s="6"/>
      <c r="AMH321" s="6"/>
      <c r="AMI321" s="6"/>
      <c r="AMJ321"/>
    </row>
    <row r="322" spans="1:1024" s="22" customFormat="1" ht="36">
      <c r="A322" s="18">
        <v>318</v>
      </c>
      <c r="B322" s="19" t="s">
        <v>652</v>
      </c>
      <c r="C322" s="19" t="s">
        <v>62</v>
      </c>
      <c r="D322" s="19" t="s">
        <v>62</v>
      </c>
      <c r="E322" s="19" t="s">
        <v>285</v>
      </c>
      <c r="F322" s="19" t="s">
        <v>348</v>
      </c>
      <c r="G322" s="19" t="s">
        <v>634</v>
      </c>
      <c r="H322" s="19" t="s">
        <v>39</v>
      </c>
      <c r="I322" s="19"/>
      <c r="J322" s="19"/>
      <c r="K322" s="19"/>
      <c r="L322" s="19"/>
      <c r="M322" s="19"/>
      <c r="N322" s="19" t="s">
        <v>653</v>
      </c>
      <c r="AKZ322" s="1"/>
      <c r="ALA322" s="1"/>
      <c r="ALB322" s="1"/>
      <c r="ALC322" s="1"/>
      <c r="ALD322" s="1"/>
      <c r="ALE322" s="1"/>
      <c r="ALF322" s="1"/>
      <c r="ALG322" s="1"/>
      <c r="ALH322" s="1"/>
      <c r="ALI322" s="1"/>
      <c r="ALJ322" s="1"/>
      <c r="ALK322" s="1"/>
      <c r="ALL322" s="1"/>
      <c r="ALM322" s="1"/>
      <c r="ALN322" s="1"/>
      <c r="ALO322" s="1"/>
      <c r="ALP322" s="1"/>
      <c r="ALQ322" s="6"/>
      <c r="ALR322" s="6"/>
      <c r="ALS322" s="6"/>
      <c r="ALT322" s="6"/>
      <c r="ALU322" s="6"/>
      <c r="ALV322" s="6"/>
      <c r="ALW322" s="6"/>
      <c r="ALX322" s="6"/>
      <c r="ALY322" s="6"/>
      <c r="ALZ322" s="6"/>
      <c r="AMA322" s="6"/>
      <c r="AMB322" s="6"/>
      <c r="AMC322" s="6"/>
      <c r="AMD322" s="6"/>
      <c r="AME322" s="6"/>
      <c r="AMF322" s="6"/>
      <c r="AMG322" s="6"/>
      <c r="AMH322" s="6"/>
      <c r="AMI322" s="6"/>
      <c r="AMJ322"/>
    </row>
    <row r="323" spans="1:1024" s="22" customFormat="1" ht="36">
      <c r="A323" s="18">
        <v>319</v>
      </c>
      <c r="B323" s="19" t="s">
        <v>158</v>
      </c>
      <c r="C323" s="19" t="s">
        <v>119</v>
      </c>
      <c r="D323" s="19" t="s">
        <v>120</v>
      </c>
      <c r="E323" s="19" t="s">
        <v>285</v>
      </c>
      <c r="F323" s="19" t="s">
        <v>348</v>
      </c>
      <c r="G323" s="19" t="s">
        <v>634</v>
      </c>
      <c r="H323" s="19" t="s">
        <v>39</v>
      </c>
      <c r="I323" s="19"/>
      <c r="J323" s="19"/>
      <c r="K323" s="19"/>
      <c r="L323" s="19"/>
      <c r="M323" s="19"/>
      <c r="N323" s="19" t="s">
        <v>654</v>
      </c>
      <c r="AKZ323" s="1"/>
      <c r="ALA323" s="1"/>
      <c r="ALB323" s="1"/>
      <c r="ALC323" s="1"/>
      <c r="ALD323" s="1"/>
      <c r="ALE323" s="1"/>
      <c r="ALF323" s="1"/>
      <c r="ALG323" s="1"/>
      <c r="ALH323" s="1"/>
      <c r="ALI323" s="1"/>
      <c r="ALJ323" s="1"/>
      <c r="ALK323" s="1"/>
      <c r="ALL323" s="1"/>
      <c r="ALM323" s="1"/>
      <c r="ALN323" s="1"/>
      <c r="ALO323" s="1"/>
      <c r="ALP323" s="1"/>
      <c r="ALQ323" s="6"/>
      <c r="ALR323" s="6"/>
      <c r="ALS323" s="6"/>
      <c r="ALT323" s="6"/>
      <c r="ALU323" s="6"/>
      <c r="ALV323" s="6"/>
      <c r="ALW323" s="6"/>
      <c r="ALX323" s="6"/>
      <c r="ALY323" s="6"/>
      <c r="ALZ323" s="6"/>
      <c r="AMA323" s="6"/>
      <c r="AMB323" s="6"/>
      <c r="AMC323" s="6"/>
      <c r="AMD323" s="6"/>
      <c r="AME323" s="6"/>
      <c r="AMF323" s="6"/>
      <c r="AMG323" s="6"/>
      <c r="AMH323" s="6"/>
      <c r="AMI323" s="6"/>
      <c r="AMJ323"/>
    </row>
    <row r="324" spans="1:1024" s="22" customFormat="1" ht="36">
      <c r="A324" s="18">
        <v>320</v>
      </c>
      <c r="B324" s="19" t="s">
        <v>655</v>
      </c>
      <c r="C324" s="19" t="s">
        <v>119</v>
      </c>
      <c r="D324" s="19" t="s">
        <v>120</v>
      </c>
      <c r="E324" s="19" t="s">
        <v>285</v>
      </c>
      <c r="F324" s="19" t="s">
        <v>348</v>
      </c>
      <c r="G324" s="19" t="s">
        <v>634</v>
      </c>
      <c r="H324" s="19" t="s">
        <v>39</v>
      </c>
      <c r="I324" s="19"/>
      <c r="J324" s="19"/>
      <c r="K324" s="19"/>
      <c r="L324" s="19"/>
      <c r="M324" s="19"/>
      <c r="N324" s="19" t="s">
        <v>24</v>
      </c>
      <c r="AKZ324" s="1"/>
      <c r="ALA324" s="1"/>
      <c r="ALB324" s="1"/>
      <c r="ALC324" s="1"/>
      <c r="ALD324" s="1"/>
      <c r="ALE324" s="1"/>
      <c r="ALF324" s="1"/>
      <c r="ALG324" s="1"/>
      <c r="ALH324" s="1"/>
      <c r="ALI324" s="1"/>
      <c r="ALJ324" s="1"/>
      <c r="ALK324" s="1"/>
      <c r="ALL324" s="1"/>
      <c r="ALM324" s="1"/>
      <c r="ALN324" s="1"/>
      <c r="ALO324" s="1"/>
      <c r="ALP324" s="1"/>
      <c r="ALQ324" s="6"/>
      <c r="ALR324" s="6"/>
      <c r="ALS324" s="6"/>
      <c r="ALT324" s="6"/>
      <c r="ALU324" s="6"/>
      <c r="ALV324" s="6"/>
      <c r="ALW324" s="6"/>
      <c r="ALX324" s="6"/>
      <c r="ALY324" s="6"/>
      <c r="ALZ324" s="6"/>
      <c r="AMA324" s="6"/>
      <c r="AMB324" s="6"/>
      <c r="AMC324" s="6"/>
      <c r="AMD324" s="6"/>
      <c r="AME324" s="6"/>
      <c r="AMF324" s="6"/>
      <c r="AMG324" s="6"/>
      <c r="AMH324" s="6"/>
      <c r="AMI324" s="6"/>
      <c r="AMJ324"/>
    </row>
    <row r="325" spans="1:1024" s="22" customFormat="1" ht="36">
      <c r="A325" s="18">
        <v>321</v>
      </c>
      <c r="B325" s="19" t="s">
        <v>656</v>
      </c>
      <c r="C325" s="19" t="s">
        <v>62</v>
      </c>
      <c r="D325" s="19" t="s">
        <v>62</v>
      </c>
      <c r="E325" s="19" t="s">
        <v>285</v>
      </c>
      <c r="F325" s="19" t="s">
        <v>348</v>
      </c>
      <c r="G325" s="19" t="s">
        <v>634</v>
      </c>
      <c r="H325" s="19" t="s">
        <v>39</v>
      </c>
      <c r="I325" s="19"/>
      <c r="J325" s="19"/>
      <c r="K325" s="19"/>
      <c r="L325" s="19"/>
      <c r="M325" s="19"/>
      <c r="N325" s="19" t="s">
        <v>657</v>
      </c>
      <c r="AKZ325" s="1"/>
      <c r="ALA325" s="1"/>
      <c r="ALB325" s="1"/>
      <c r="ALC325" s="1"/>
      <c r="ALD325" s="1"/>
      <c r="ALE325" s="1"/>
      <c r="ALF325" s="1"/>
      <c r="ALG325" s="1"/>
      <c r="ALH325" s="1"/>
      <c r="ALI325" s="1"/>
      <c r="ALJ325" s="1"/>
      <c r="ALK325" s="1"/>
      <c r="ALL325" s="1"/>
      <c r="ALM325" s="1"/>
      <c r="ALN325" s="1"/>
      <c r="ALO325" s="1"/>
      <c r="ALP325" s="1"/>
      <c r="ALQ325" s="6"/>
      <c r="ALR325" s="6"/>
      <c r="ALS325" s="6"/>
      <c r="ALT325" s="6"/>
      <c r="ALU325" s="6"/>
      <c r="ALV325" s="6"/>
      <c r="ALW325" s="6"/>
      <c r="ALX325" s="6"/>
      <c r="ALY325" s="6"/>
      <c r="ALZ325" s="6"/>
      <c r="AMA325" s="6"/>
      <c r="AMB325" s="6"/>
      <c r="AMC325" s="6"/>
      <c r="AMD325" s="6"/>
      <c r="AME325" s="6"/>
      <c r="AMF325" s="6"/>
      <c r="AMG325" s="6"/>
      <c r="AMH325" s="6"/>
      <c r="AMI325" s="6"/>
      <c r="AMJ325"/>
    </row>
    <row r="326" spans="1:1024" s="22" customFormat="1" ht="36">
      <c r="A326" s="18">
        <v>322</v>
      </c>
      <c r="B326" s="19" t="s">
        <v>658</v>
      </c>
      <c r="C326" s="19" t="s">
        <v>62</v>
      </c>
      <c r="D326" s="19" t="s">
        <v>62</v>
      </c>
      <c r="E326" s="19" t="s">
        <v>285</v>
      </c>
      <c r="F326" s="19" t="s">
        <v>348</v>
      </c>
      <c r="G326" s="19" t="s">
        <v>634</v>
      </c>
      <c r="H326" s="19" t="s">
        <v>39</v>
      </c>
      <c r="I326" s="19"/>
      <c r="J326" s="19"/>
      <c r="K326" s="19"/>
      <c r="L326" s="19"/>
      <c r="M326" s="19"/>
      <c r="N326" s="19" t="s">
        <v>659</v>
      </c>
      <c r="AKZ326" s="1"/>
      <c r="ALA326" s="1"/>
      <c r="ALB326" s="1"/>
      <c r="ALC326" s="1"/>
      <c r="ALD326" s="1"/>
      <c r="ALE326" s="1"/>
      <c r="ALF326" s="1"/>
      <c r="ALG326" s="1"/>
      <c r="ALH326" s="1"/>
      <c r="ALI326" s="1"/>
      <c r="ALJ326" s="1"/>
      <c r="ALK326" s="1"/>
      <c r="ALL326" s="1"/>
      <c r="ALM326" s="1"/>
      <c r="ALN326" s="1"/>
      <c r="ALO326" s="1"/>
      <c r="ALP326" s="1"/>
      <c r="ALQ326" s="6"/>
      <c r="ALR326" s="6"/>
      <c r="ALS326" s="6"/>
      <c r="ALT326" s="6"/>
      <c r="ALU326" s="6"/>
      <c r="ALV326" s="6"/>
      <c r="ALW326" s="6"/>
      <c r="ALX326" s="6"/>
      <c r="ALY326" s="6"/>
      <c r="ALZ326" s="6"/>
      <c r="AMA326" s="6"/>
      <c r="AMB326" s="6"/>
      <c r="AMC326" s="6"/>
      <c r="AMD326" s="6"/>
      <c r="AME326" s="6"/>
      <c r="AMF326" s="6"/>
      <c r="AMG326" s="6"/>
      <c r="AMH326" s="6"/>
      <c r="AMI326" s="6"/>
      <c r="AMJ326"/>
    </row>
    <row r="327" spans="1:1024" s="22" customFormat="1" ht="36">
      <c r="A327" s="18">
        <v>323</v>
      </c>
      <c r="B327" s="19" t="s">
        <v>660</v>
      </c>
      <c r="C327" s="19" t="s">
        <v>61</v>
      </c>
      <c r="D327" s="19" t="s">
        <v>62</v>
      </c>
      <c r="E327" s="19" t="s">
        <v>285</v>
      </c>
      <c r="F327" s="19" t="s">
        <v>348</v>
      </c>
      <c r="G327" s="19" t="s">
        <v>634</v>
      </c>
      <c r="H327" s="19" t="s">
        <v>39</v>
      </c>
      <c r="I327" s="19"/>
      <c r="J327" s="19"/>
      <c r="K327" s="19"/>
      <c r="L327" s="19"/>
      <c r="M327" s="19"/>
      <c r="N327" s="19" t="s">
        <v>24</v>
      </c>
      <c r="AKZ327" s="1"/>
      <c r="ALA327" s="1"/>
      <c r="ALB327" s="1"/>
      <c r="ALC327" s="1"/>
      <c r="ALD327" s="1"/>
      <c r="ALE327" s="1"/>
      <c r="ALF327" s="1"/>
      <c r="ALG327" s="1"/>
      <c r="ALH327" s="1"/>
      <c r="ALI327" s="1"/>
      <c r="ALJ327" s="1"/>
      <c r="ALK327" s="1"/>
      <c r="ALL327" s="1"/>
      <c r="ALM327" s="1"/>
      <c r="ALN327" s="1"/>
      <c r="ALO327" s="1"/>
      <c r="ALP327" s="1"/>
      <c r="ALQ327" s="6"/>
      <c r="ALR327" s="6"/>
      <c r="ALS327" s="6"/>
      <c r="ALT327" s="6"/>
      <c r="ALU327" s="6"/>
      <c r="ALV327" s="6"/>
      <c r="ALW327" s="6"/>
      <c r="ALX327" s="6"/>
      <c r="ALY327" s="6"/>
      <c r="ALZ327" s="6"/>
      <c r="AMA327" s="6"/>
      <c r="AMB327" s="6"/>
      <c r="AMC327" s="6"/>
      <c r="AMD327" s="6"/>
      <c r="AME327" s="6"/>
      <c r="AMF327" s="6"/>
      <c r="AMG327" s="6"/>
      <c r="AMH327" s="6"/>
      <c r="AMI327" s="6"/>
      <c r="AMJ327"/>
    </row>
    <row r="328" spans="1:1024" s="22" customFormat="1" ht="36">
      <c r="A328" s="18">
        <v>324</v>
      </c>
      <c r="B328" s="19" t="s">
        <v>661</v>
      </c>
      <c r="C328" s="19" t="s">
        <v>70</v>
      </c>
      <c r="D328" s="19" t="s">
        <v>120</v>
      </c>
      <c r="E328" s="19" t="s">
        <v>285</v>
      </c>
      <c r="F328" s="19" t="s">
        <v>348</v>
      </c>
      <c r="G328" s="19" t="s">
        <v>634</v>
      </c>
      <c r="H328" s="19" t="s">
        <v>39</v>
      </c>
      <c r="I328" s="19"/>
      <c r="J328" s="19"/>
      <c r="K328" s="19"/>
      <c r="L328" s="19"/>
      <c r="M328" s="19"/>
      <c r="N328" s="19" t="s">
        <v>662</v>
      </c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6"/>
      <c r="ALR328" s="6"/>
      <c r="ALS328" s="6"/>
      <c r="ALT328" s="6"/>
      <c r="ALU328" s="6"/>
      <c r="ALV328" s="6"/>
      <c r="ALW328" s="6"/>
      <c r="ALX328" s="6"/>
      <c r="ALY328" s="6"/>
      <c r="ALZ328" s="6"/>
      <c r="AMA328" s="6"/>
      <c r="AMB328" s="6"/>
      <c r="AMC328" s="6"/>
      <c r="AMD328" s="6"/>
      <c r="AME328" s="6"/>
      <c r="AMF328" s="6"/>
      <c r="AMG328" s="6"/>
      <c r="AMH328" s="6"/>
      <c r="AMI328" s="6"/>
      <c r="AMJ328"/>
    </row>
    <row r="329" spans="1:1024" s="22" customFormat="1" ht="36">
      <c r="A329" s="18">
        <v>325</v>
      </c>
      <c r="B329" s="19" t="s">
        <v>663</v>
      </c>
      <c r="C329" s="19" t="s">
        <v>62</v>
      </c>
      <c r="D329" s="19" t="s">
        <v>62</v>
      </c>
      <c r="E329" s="19" t="s">
        <v>36</v>
      </c>
      <c r="F329" s="19" t="s">
        <v>43</v>
      </c>
      <c r="G329" s="19" t="s">
        <v>634</v>
      </c>
      <c r="H329" s="19" t="s">
        <v>39</v>
      </c>
      <c r="I329" s="19"/>
      <c r="J329" s="19"/>
      <c r="K329" s="19"/>
      <c r="L329" s="19"/>
      <c r="M329" s="19"/>
      <c r="N329" s="19" t="s">
        <v>664</v>
      </c>
      <c r="AKZ329" s="1"/>
      <c r="ALA329" s="1"/>
      <c r="ALB329" s="1"/>
      <c r="ALC329" s="1"/>
      <c r="ALD329" s="1"/>
      <c r="ALE329" s="1"/>
      <c r="ALF329" s="1"/>
      <c r="ALG329" s="1"/>
      <c r="ALH329" s="1"/>
      <c r="ALI329" s="1"/>
      <c r="ALJ329" s="1"/>
      <c r="ALK329" s="1"/>
      <c r="ALL329" s="1"/>
      <c r="ALM329" s="1"/>
      <c r="ALN329" s="1"/>
      <c r="ALO329" s="1"/>
      <c r="ALP329" s="1"/>
      <c r="ALQ329" s="6"/>
      <c r="ALR329" s="6"/>
      <c r="ALS329" s="6"/>
      <c r="ALT329" s="6"/>
      <c r="ALU329" s="6"/>
      <c r="ALV329" s="6"/>
      <c r="ALW329" s="6"/>
      <c r="ALX329" s="6"/>
      <c r="ALY329" s="6"/>
      <c r="ALZ329" s="6"/>
      <c r="AMA329" s="6"/>
      <c r="AMB329" s="6"/>
      <c r="AMC329" s="6"/>
      <c r="AMD329" s="6"/>
      <c r="AME329" s="6"/>
      <c r="AMF329" s="6"/>
      <c r="AMG329" s="6"/>
      <c r="AMH329" s="6"/>
      <c r="AMI329" s="6"/>
      <c r="AMJ329"/>
    </row>
    <row r="330" spans="1:1024" s="22" customFormat="1" ht="36">
      <c r="A330" s="18">
        <v>326</v>
      </c>
      <c r="B330" s="19" t="s">
        <v>665</v>
      </c>
      <c r="C330" s="19" t="s">
        <v>28</v>
      </c>
      <c r="D330" s="19" t="s">
        <v>29</v>
      </c>
      <c r="E330" s="19" t="s">
        <v>36</v>
      </c>
      <c r="F330" s="19" t="s">
        <v>43</v>
      </c>
      <c r="G330" s="19" t="s">
        <v>634</v>
      </c>
      <c r="H330" s="19" t="s">
        <v>39</v>
      </c>
      <c r="I330" s="19"/>
      <c r="J330" s="19"/>
      <c r="K330" s="19"/>
      <c r="L330" s="19"/>
      <c r="M330" s="19"/>
      <c r="N330" s="19" t="s">
        <v>666</v>
      </c>
      <c r="AKZ330" s="1"/>
      <c r="ALA330" s="1"/>
      <c r="ALB330" s="1"/>
      <c r="ALC330" s="1"/>
      <c r="ALD330" s="1"/>
      <c r="ALE330" s="1"/>
      <c r="ALF330" s="1"/>
      <c r="ALG330" s="1"/>
      <c r="ALH330" s="1"/>
      <c r="ALI330" s="1"/>
      <c r="ALJ330" s="1"/>
      <c r="ALK330" s="1"/>
      <c r="ALL330" s="1"/>
      <c r="ALM330" s="1"/>
      <c r="ALN330" s="1"/>
      <c r="ALO330" s="1"/>
      <c r="ALP330" s="1"/>
      <c r="ALQ330" s="6"/>
      <c r="ALR330" s="6"/>
      <c r="ALS330" s="6"/>
      <c r="ALT330" s="6"/>
      <c r="ALU330" s="6"/>
      <c r="ALV330" s="6"/>
      <c r="ALW330" s="6"/>
      <c r="ALX330" s="6"/>
      <c r="ALY330" s="6"/>
      <c r="ALZ330" s="6"/>
      <c r="AMA330" s="6"/>
      <c r="AMB330" s="6"/>
      <c r="AMC330" s="6"/>
      <c r="AMD330" s="6"/>
      <c r="AME330" s="6"/>
      <c r="AMF330" s="6"/>
      <c r="AMG330" s="6"/>
      <c r="AMH330" s="6"/>
      <c r="AMI330" s="6"/>
      <c r="AMJ330"/>
    </row>
    <row r="331" spans="1:1024" s="22" customFormat="1" ht="36">
      <c r="A331" s="18">
        <v>327</v>
      </c>
      <c r="B331" s="19" t="s">
        <v>667</v>
      </c>
      <c r="C331" s="19" t="s">
        <v>18</v>
      </c>
      <c r="D331" s="19" t="s">
        <v>19</v>
      </c>
      <c r="E331" s="19" t="s">
        <v>36</v>
      </c>
      <c r="F331" s="19" t="s">
        <v>129</v>
      </c>
      <c r="G331" s="19" t="s">
        <v>634</v>
      </c>
      <c r="H331" s="19" t="s">
        <v>39</v>
      </c>
      <c r="I331" s="19"/>
      <c r="J331" s="19"/>
      <c r="K331" s="19"/>
      <c r="L331" s="19"/>
      <c r="M331" s="19"/>
      <c r="N331" s="19" t="s">
        <v>668</v>
      </c>
      <c r="AKZ331" s="1"/>
      <c r="ALA331" s="1"/>
      <c r="ALB331" s="1"/>
      <c r="ALC331" s="1"/>
      <c r="ALD331" s="1"/>
      <c r="ALE331" s="1"/>
      <c r="ALF331" s="1"/>
      <c r="ALG331" s="1"/>
      <c r="ALH331" s="1"/>
      <c r="ALI331" s="1"/>
      <c r="ALJ331" s="1"/>
      <c r="ALK331" s="1"/>
      <c r="ALL331" s="1"/>
      <c r="ALM331" s="1"/>
      <c r="ALN331" s="1"/>
      <c r="ALO331" s="1"/>
      <c r="ALP331" s="1"/>
      <c r="ALQ331" s="6"/>
      <c r="ALR331" s="6"/>
      <c r="ALS331" s="6"/>
      <c r="ALT331" s="6"/>
      <c r="ALU331" s="6"/>
      <c r="ALV331" s="6"/>
      <c r="ALW331" s="6"/>
      <c r="ALX331" s="6"/>
      <c r="ALY331" s="6"/>
      <c r="ALZ331" s="6"/>
      <c r="AMA331" s="6"/>
      <c r="AMB331" s="6"/>
      <c r="AMC331" s="6"/>
      <c r="AMD331" s="6"/>
      <c r="AME331" s="6"/>
      <c r="AMF331" s="6"/>
      <c r="AMG331" s="6"/>
      <c r="AMH331" s="6"/>
      <c r="AMI331" s="6"/>
      <c r="AMJ331"/>
    </row>
    <row r="332" spans="1:1024" s="22" customFormat="1" ht="36">
      <c r="A332" s="18">
        <v>328</v>
      </c>
      <c r="B332" s="19" t="s">
        <v>669</v>
      </c>
      <c r="C332" s="19" t="s">
        <v>70</v>
      </c>
      <c r="D332" s="19" t="s">
        <v>71</v>
      </c>
      <c r="E332" s="19" t="s">
        <v>36</v>
      </c>
      <c r="F332" s="19" t="s">
        <v>129</v>
      </c>
      <c r="G332" s="19" t="s">
        <v>634</v>
      </c>
      <c r="H332" s="19" t="s">
        <v>39</v>
      </c>
      <c r="I332" s="19"/>
      <c r="J332" s="19"/>
      <c r="K332" s="19"/>
      <c r="L332" s="19"/>
      <c r="M332" s="19"/>
      <c r="N332" s="19" t="s">
        <v>24</v>
      </c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6"/>
      <c r="ALR332" s="6"/>
      <c r="ALS332" s="6"/>
      <c r="ALT332" s="6"/>
      <c r="ALU332" s="6"/>
      <c r="ALV332" s="6"/>
      <c r="ALW332" s="6"/>
      <c r="ALX332" s="6"/>
      <c r="ALY332" s="6"/>
      <c r="ALZ332" s="6"/>
      <c r="AMA332" s="6"/>
      <c r="AMB332" s="6"/>
      <c r="AMC332" s="6"/>
      <c r="AMD332" s="6"/>
      <c r="AME332" s="6"/>
      <c r="AMF332" s="6"/>
      <c r="AMG332" s="6"/>
      <c r="AMH332" s="6"/>
      <c r="AMI332" s="6"/>
      <c r="AMJ332"/>
    </row>
    <row r="333" spans="1:1024" ht="36">
      <c r="A333" s="18">
        <v>329</v>
      </c>
      <c r="B333" s="19" t="s">
        <v>158</v>
      </c>
      <c r="C333" s="19" t="s">
        <v>62</v>
      </c>
      <c r="D333" s="19" t="s">
        <v>62</v>
      </c>
      <c r="E333" s="19" t="s">
        <v>36</v>
      </c>
      <c r="F333" s="19" t="s">
        <v>129</v>
      </c>
      <c r="G333" s="19" t="s">
        <v>634</v>
      </c>
      <c r="H333" s="19" t="s">
        <v>39</v>
      </c>
      <c r="I333" s="19"/>
      <c r="J333" s="19"/>
      <c r="K333" s="19"/>
      <c r="L333" s="19"/>
      <c r="M333" s="19"/>
      <c r="N333" s="19" t="s">
        <v>24</v>
      </c>
    </row>
    <row r="334" spans="1:1024" ht="36">
      <c r="A334" s="18">
        <v>330</v>
      </c>
      <c r="B334" s="19" t="s">
        <v>670</v>
      </c>
      <c r="C334" s="19" t="s">
        <v>61</v>
      </c>
      <c r="D334" s="19" t="s">
        <v>62</v>
      </c>
      <c r="E334" s="19" t="s">
        <v>36</v>
      </c>
      <c r="F334" s="19" t="s">
        <v>43</v>
      </c>
      <c r="G334" s="19" t="s">
        <v>634</v>
      </c>
      <c r="H334" s="19" t="s">
        <v>39</v>
      </c>
      <c r="I334" s="19"/>
      <c r="J334" s="19"/>
      <c r="K334" s="19"/>
      <c r="L334" s="19"/>
      <c r="M334" s="19"/>
      <c r="N334" s="19" t="s">
        <v>24</v>
      </c>
    </row>
    <row r="335" spans="1:1024" ht="36">
      <c r="A335" s="18">
        <v>331</v>
      </c>
      <c r="B335" s="19" t="s">
        <v>671</v>
      </c>
      <c r="C335" s="19" t="s">
        <v>105</v>
      </c>
      <c r="D335" s="19" t="s">
        <v>62</v>
      </c>
      <c r="E335" s="19" t="s">
        <v>36</v>
      </c>
      <c r="F335" s="19" t="s">
        <v>66</v>
      </c>
      <c r="G335" s="19" t="s">
        <v>634</v>
      </c>
      <c r="H335" s="19" t="s">
        <v>39</v>
      </c>
      <c r="I335" s="19"/>
      <c r="J335" s="19"/>
      <c r="K335" s="19"/>
      <c r="L335" s="19"/>
      <c r="M335" s="19"/>
      <c r="N335" s="19" t="s">
        <v>24</v>
      </c>
    </row>
    <row r="336" spans="1:1024" ht="36">
      <c r="A336" s="18">
        <v>332</v>
      </c>
      <c r="B336" s="19" t="s">
        <v>672</v>
      </c>
      <c r="C336" s="19" t="s">
        <v>61</v>
      </c>
      <c r="D336" s="19" t="s">
        <v>62</v>
      </c>
      <c r="E336" s="19" t="s">
        <v>36</v>
      </c>
      <c r="F336" s="19" t="s">
        <v>66</v>
      </c>
      <c r="G336" s="19" t="s">
        <v>634</v>
      </c>
      <c r="H336" s="19" t="s">
        <v>39</v>
      </c>
      <c r="I336" s="19"/>
      <c r="J336" s="19"/>
      <c r="K336" s="19"/>
      <c r="L336" s="19"/>
      <c r="M336" s="19"/>
      <c r="N336" s="19" t="s">
        <v>24</v>
      </c>
    </row>
    <row r="337" spans="1:1024" s="22" customFormat="1" ht="36">
      <c r="A337" s="18">
        <v>333</v>
      </c>
      <c r="B337" s="19" t="s">
        <v>673</v>
      </c>
      <c r="C337" s="19" t="s">
        <v>119</v>
      </c>
      <c r="D337" s="19" t="s">
        <v>120</v>
      </c>
      <c r="E337" s="19" t="s">
        <v>36</v>
      </c>
      <c r="F337" s="19" t="s">
        <v>66</v>
      </c>
      <c r="G337" s="19" t="s">
        <v>634</v>
      </c>
      <c r="H337" s="19" t="s">
        <v>39</v>
      </c>
      <c r="I337" s="19"/>
      <c r="J337" s="19"/>
      <c r="K337" s="19"/>
      <c r="L337" s="19"/>
      <c r="M337" s="19"/>
      <c r="N337" s="19" t="s">
        <v>674</v>
      </c>
      <c r="AKZ337" s="1"/>
      <c r="ALA337" s="1"/>
      <c r="ALB337" s="1"/>
      <c r="ALC337" s="1"/>
      <c r="ALD337" s="1"/>
      <c r="ALE337" s="1"/>
      <c r="ALF337" s="1"/>
      <c r="ALG337" s="1"/>
      <c r="ALH337" s="1"/>
      <c r="ALI337" s="1"/>
      <c r="ALJ337" s="1"/>
      <c r="ALK337" s="1"/>
      <c r="ALL337" s="1"/>
      <c r="ALM337" s="1"/>
      <c r="ALN337" s="1"/>
      <c r="ALO337" s="1"/>
      <c r="ALP337" s="1"/>
      <c r="ALQ337" s="6"/>
      <c r="ALR337" s="6"/>
      <c r="ALS337" s="6"/>
      <c r="ALT337" s="6"/>
      <c r="ALU337" s="6"/>
      <c r="ALV337" s="6"/>
      <c r="ALW337" s="6"/>
      <c r="ALX337" s="6"/>
      <c r="ALY337" s="6"/>
      <c r="ALZ337" s="6"/>
      <c r="AMA337" s="6"/>
      <c r="AMB337" s="6"/>
      <c r="AMC337" s="6"/>
      <c r="AMD337" s="6"/>
      <c r="AME337" s="6"/>
      <c r="AMF337" s="6"/>
      <c r="AMG337" s="6"/>
      <c r="AMH337" s="6"/>
      <c r="AMI337" s="6"/>
      <c r="AMJ337"/>
    </row>
    <row r="338" spans="1:1024" s="22" customFormat="1" ht="36">
      <c r="A338" s="18">
        <v>334</v>
      </c>
      <c r="B338" s="19" t="s">
        <v>675</v>
      </c>
      <c r="C338" s="19" t="s">
        <v>62</v>
      </c>
      <c r="D338" s="19" t="s">
        <v>62</v>
      </c>
      <c r="E338" s="19" t="s">
        <v>36</v>
      </c>
      <c r="F338" s="19" t="s">
        <v>66</v>
      </c>
      <c r="G338" s="19" t="s">
        <v>634</v>
      </c>
      <c r="H338" s="19" t="s">
        <v>39</v>
      </c>
      <c r="I338" s="19"/>
      <c r="J338" s="19"/>
      <c r="K338" s="19"/>
      <c r="L338" s="19"/>
      <c r="M338" s="19"/>
      <c r="N338" s="19" t="s">
        <v>676</v>
      </c>
      <c r="AKZ338" s="1"/>
      <c r="ALA338" s="1"/>
      <c r="ALB338" s="1"/>
      <c r="ALC338" s="1"/>
      <c r="ALD338" s="1"/>
      <c r="ALE338" s="1"/>
      <c r="ALF338" s="1"/>
      <c r="ALG338" s="1"/>
      <c r="ALH338" s="1"/>
      <c r="ALI338" s="1"/>
      <c r="ALJ338" s="1"/>
      <c r="ALK338" s="1"/>
      <c r="ALL338" s="1"/>
      <c r="ALM338" s="1"/>
      <c r="ALN338" s="1"/>
      <c r="ALO338" s="1"/>
      <c r="ALP338" s="1"/>
      <c r="ALQ338" s="6"/>
      <c r="ALR338" s="6"/>
      <c r="ALS338" s="6"/>
      <c r="ALT338" s="6"/>
      <c r="ALU338" s="6"/>
      <c r="ALV338" s="6"/>
      <c r="ALW338" s="6"/>
      <c r="ALX338" s="6"/>
      <c r="ALY338" s="6"/>
      <c r="ALZ338" s="6"/>
      <c r="AMA338" s="6"/>
      <c r="AMB338" s="6"/>
      <c r="AMC338" s="6"/>
      <c r="AMD338" s="6"/>
      <c r="AME338" s="6"/>
      <c r="AMF338" s="6"/>
      <c r="AMG338" s="6"/>
      <c r="AMH338" s="6"/>
      <c r="AMI338" s="6"/>
      <c r="AMJ338"/>
    </row>
    <row r="339" spans="1:1024" s="22" customFormat="1" ht="36">
      <c r="A339" s="18">
        <v>335</v>
      </c>
      <c r="B339" s="19" t="s">
        <v>677</v>
      </c>
      <c r="C339" s="19" t="s">
        <v>242</v>
      </c>
      <c r="D339" s="19" t="s">
        <v>62</v>
      </c>
      <c r="E339" s="19" t="s">
        <v>36</v>
      </c>
      <c r="F339" s="19" t="s">
        <v>37</v>
      </c>
      <c r="G339" s="19" t="s">
        <v>634</v>
      </c>
      <c r="H339" s="19" t="s">
        <v>39</v>
      </c>
      <c r="I339" s="19"/>
      <c r="J339" s="19"/>
      <c r="K339" s="19"/>
      <c r="L339" s="19"/>
      <c r="M339" s="19"/>
      <c r="N339" s="19" t="s">
        <v>678</v>
      </c>
      <c r="AKZ339" s="1"/>
      <c r="ALA339" s="1"/>
      <c r="ALB339" s="1"/>
      <c r="ALC339" s="1"/>
      <c r="ALD339" s="1"/>
      <c r="ALE339" s="1"/>
      <c r="ALF339" s="1"/>
      <c r="ALG339" s="1"/>
      <c r="ALH339" s="1"/>
      <c r="ALI339" s="1"/>
      <c r="ALJ339" s="1"/>
      <c r="ALK339" s="1"/>
      <c r="ALL339" s="1"/>
      <c r="ALM339" s="1"/>
      <c r="ALN339" s="1"/>
      <c r="ALO339" s="1"/>
      <c r="ALP339" s="1"/>
      <c r="ALQ339" s="6"/>
      <c r="ALR339" s="6"/>
      <c r="ALS339" s="6"/>
      <c r="ALT339" s="6"/>
      <c r="ALU339" s="6"/>
      <c r="ALV339" s="6"/>
      <c r="ALW339" s="6"/>
      <c r="ALX339" s="6"/>
      <c r="ALY339" s="6"/>
      <c r="ALZ339" s="6"/>
      <c r="AMA339" s="6"/>
      <c r="AMB339" s="6"/>
      <c r="AMC339" s="6"/>
      <c r="AMD339" s="6"/>
      <c r="AME339" s="6"/>
      <c r="AMF339" s="6"/>
      <c r="AMG339" s="6"/>
      <c r="AMH339" s="6"/>
      <c r="AMI339" s="6"/>
      <c r="AMJ339"/>
    </row>
    <row r="340" spans="1:1024" s="22" customFormat="1" ht="36">
      <c r="A340" s="18">
        <v>336</v>
      </c>
      <c r="B340" s="19" t="s">
        <v>442</v>
      </c>
      <c r="C340" s="19" t="s">
        <v>70</v>
      </c>
      <c r="D340" s="19" t="s">
        <v>71</v>
      </c>
      <c r="E340" s="19" t="s">
        <v>36</v>
      </c>
      <c r="F340" s="19" t="s">
        <v>37</v>
      </c>
      <c r="G340" s="19" t="s">
        <v>634</v>
      </c>
      <c r="H340" s="19" t="s">
        <v>39</v>
      </c>
      <c r="I340" s="19"/>
      <c r="J340" s="19"/>
      <c r="K340" s="19"/>
      <c r="L340" s="19"/>
      <c r="M340" s="19"/>
      <c r="N340" s="19" t="s">
        <v>679</v>
      </c>
      <c r="AKZ340" s="1"/>
      <c r="ALA340" s="1"/>
      <c r="ALB340" s="1"/>
      <c r="ALC340" s="1"/>
      <c r="ALD340" s="1"/>
      <c r="ALE340" s="1"/>
      <c r="ALF340" s="1"/>
      <c r="ALG340" s="1"/>
      <c r="ALH340" s="1"/>
      <c r="ALI340" s="1"/>
      <c r="ALJ340" s="1"/>
      <c r="ALK340" s="1"/>
      <c r="ALL340" s="1"/>
      <c r="ALM340" s="1"/>
      <c r="ALN340" s="1"/>
      <c r="ALO340" s="1"/>
      <c r="ALP340" s="1"/>
      <c r="ALQ340" s="6"/>
      <c r="ALR340" s="6"/>
      <c r="ALS340" s="6"/>
      <c r="ALT340" s="6"/>
      <c r="ALU340" s="6"/>
      <c r="ALV340" s="6"/>
      <c r="ALW340" s="6"/>
      <c r="ALX340" s="6"/>
      <c r="ALY340" s="6"/>
      <c r="ALZ340" s="6"/>
      <c r="AMA340" s="6"/>
      <c r="AMB340" s="6"/>
      <c r="AMC340" s="6"/>
      <c r="AMD340" s="6"/>
      <c r="AME340" s="6"/>
      <c r="AMF340" s="6"/>
      <c r="AMG340" s="6"/>
      <c r="AMH340" s="6"/>
      <c r="AMI340" s="6"/>
      <c r="AMJ340"/>
    </row>
    <row r="341" spans="1:1024" s="22" customFormat="1" ht="36">
      <c r="A341" s="18">
        <v>337</v>
      </c>
      <c r="B341" s="19" t="s">
        <v>680</v>
      </c>
      <c r="C341" s="19" t="s">
        <v>538</v>
      </c>
      <c r="D341" s="19" t="s">
        <v>92</v>
      </c>
      <c r="E341" s="19" t="s">
        <v>36</v>
      </c>
      <c r="F341" s="19" t="s">
        <v>37</v>
      </c>
      <c r="G341" s="19" t="s">
        <v>634</v>
      </c>
      <c r="H341" s="19" t="s">
        <v>39</v>
      </c>
      <c r="I341" s="19"/>
      <c r="J341" s="19"/>
      <c r="K341" s="19"/>
      <c r="L341" s="19"/>
      <c r="M341" s="19"/>
      <c r="N341" s="19" t="s">
        <v>24</v>
      </c>
      <c r="AKZ341" s="1"/>
      <c r="ALA341" s="1"/>
      <c r="ALB341" s="1"/>
      <c r="ALC341" s="1"/>
      <c r="ALD341" s="1"/>
      <c r="ALE341" s="1"/>
      <c r="ALF341" s="1"/>
      <c r="ALG341" s="1"/>
      <c r="ALH341" s="1"/>
      <c r="ALI341" s="1"/>
      <c r="ALJ341" s="1"/>
      <c r="ALK341" s="1"/>
      <c r="ALL341" s="1"/>
      <c r="ALM341" s="1"/>
      <c r="ALN341" s="1"/>
      <c r="ALO341" s="1"/>
      <c r="ALP341" s="1"/>
      <c r="ALQ341" s="6"/>
      <c r="ALR341" s="6"/>
      <c r="ALS341" s="6"/>
      <c r="ALT341" s="6"/>
      <c r="ALU341" s="6"/>
      <c r="ALV341" s="6"/>
      <c r="ALW341" s="6"/>
      <c r="ALX341" s="6"/>
      <c r="ALY341" s="6"/>
      <c r="ALZ341" s="6"/>
      <c r="AMA341" s="6"/>
      <c r="AMB341" s="6"/>
      <c r="AMC341" s="6"/>
      <c r="AMD341" s="6"/>
      <c r="AME341" s="6"/>
      <c r="AMF341" s="6"/>
      <c r="AMG341" s="6"/>
      <c r="AMH341" s="6"/>
      <c r="AMI341" s="6"/>
      <c r="AMJ341"/>
    </row>
    <row r="342" spans="1:1024" s="22" customFormat="1" ht="36">
      <c r="A342" s="18">
        <v>338</v>
      </c>
      <c r="B342" s="19" t="s">
        <v>681</v>
      </c>
      <c r="C342" s="19" t="s">
        <v>51</v>
      </c>
      <c r="D342" s="19" t="s">
        <v>62</v>
      </c>
      <c r="E342" s="19" t="s">
        <v>36</v>
      </c>
      <c r="F342" s="19" t="s">
        <v>63</v>
      </c>
      <c r="G342" s="19" t="s">
        <v>634</v>
      </c>
      <c r="H342" s="19" t="s">
        <v>39</v>
      </c>
      <c r="I342" s="19"/>
      <c r="J342" s="19"/>
      <c r="K342" s="19"/>
      <c r="L342" s="19"/>
      <c r="M342" s="19"/>
      <c r="N342" s="19" t="s">
        <v>24</v>
      </c>
      <c r="AKZ342" s="1"/>
      <c r="ALA342" s="1"/>
      <c r="ALB342" s="1"/>
      <c r="ALC342" s="1"/>
      <c r="ALD342" s="1"/>
      <c r="ALE342" s="1"/>
      <c r="ALF342" s="1"/>
      <c r="ALG342" s="1"/>
      <c r="ALH342" s="1"/>
      <c r="ALI342" s="1"/>
      <c r="ALJ342" s="1"/>
      <c r="ALK342" s="1"/>
      <c r="ALL342" s="1"/>
      <c r="ALM342" s="1"/>
      <c r="ALN342" s="1"/>
      <c r="ALO342" s="1"/>
      <c r="ALP342" s="1"/>
      <c r="ALQ342" s="6"/>
      <c r="ALR342" s="6"/>
      <c r="ALS342" s="6"/>
      <c r="ALT342" s="6"/>
      <c r="ALU342" s="6"/>
      <c r="ALV342" s="6"/>
      <c r="ALW342" s="6"/>
      <c r="ALX342" s="6"/>
      <c r="ALY342" s="6"/>
      <c r="ALZ342" s="6"/>
      <c r="AMA342" s="6"/>
      <c r="AMB342" s="6"/>
      <c r="AMC342" s="6"/>
      <c r="AMD342" s="6"/>
      <c r="AME342" s="6"/>
      <c r="AMF342" s="6"/>
      <c r="AMG342" s="6"/>
      <c r="AMH342" s="6"/>
      <c r="AMI342" s="6"/>
      <c r="AMJ342"/>
    </row>
    <row r="343" spans="1:1024" s="22" customFormat="1" ht="36">
      <c r="A343" s="18">
        <v>339</v>
      </c>
      <c r="B343" s="19" t="s">
        <v>682</v>
      </c>
      <c r="C343" s="19" t="s">
        <v>105</v>
      </c>
      <c r="D343" s="19" t="s">
        <v>52</v>
      </c>
      <c r="E343" s="19" t="s">
        <v>36</v>
      </c>
      <c r="F343" s="19" t="s">
        <v>63</v>
      </c>
      <c r="G343" s="19" t="s">
        <v>634</v>
      </c>
      <c r="H343" s="19" t="s">
        <v>39</v>
      </c>
      <c r="I343" s="19"/>
      <c r="J343" s="19"/>
      <c r="K343" s="19"/>
      <c r="L343" s="19"/>
      <c r="M343" s="19"/>
      <c r="N343" s="19" t="s">
        <v>24</v>
      </c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6"/>
      <c r="ALR343" s="6"/>
      <c r="ALS343" s="6"/>
      <c r="ALT343" s="6"/>
      <c r="ALU343" s="6"/>
      <c r="ALV343" s="6"/>
      <c r="ALW343" s="6"/>
      <c r="ALX343" s="6"/>
      <c r="ALY343" s="6"/>
      <c r="ALZ343" s="6"/>
      <c r="AMA343" s="6"/>
      <c r="AMB343" s="6"/>
      <c r="AMC343" s="6"/>
      <c r="AMD343" s="6"/>
      <c r="AME343" s="6"/>
      <c r="AMF343" s="6"/>
      <c r="AMG343" s="6"/>
      <c r="AMH343" s="6"/>
      <c r="AMI343" s="6"/>
      <c r="AMJ343"/>
    </row>
    <row r="344" spans="1:1024" ht="36">
      <c r="A344" s="18">
        <v>340</v>
      </c>
      <c r="B344" s="19" t="s">
        <v>683</v>
      </c>
      <c r="C344" s="19" t="s">
        <v>197</v>
      </c>
      <c r="D344" s="19" t="s">
        <v>19</v>
      </c>
      <c r="E344" s="19" t="s">
        <v>36</v>
      </c>
      <c r="F344" s="19" t="s">
        <v>63</v>
      </c>
      <c r="G344" s="19" t="s">
        <v>634</v>
      </c>
      <c r="H344" s="19" t="s">
        <v>39</v>
      </c>
      <c r="I344" s="19"/>
      <c r="J344" s="19"/>
      <c r="K344" s="19"/>
      <c r="L344" s="19"/>
      <c r="M344" s="19"/>
      <c r="N344" s="19" t="s">
        <v>684</v>
      </c>
    </row>
    <row r="345" spans="1:1024" ht="48">
      <c r="A345" s="18">
        <v>341</v>
      </c>
      <c r="B345" s="19" t="s">
        <v>685</v>
      </c>
      <c r="C345" s="19" t="s">
        <v>278</v>
      </c>
      <c r="D345" s="19" t="s">
        <v>29</v>
      </c>
      <c r="E345" s="19" t="s">
        <v>36</v>
      </c>
      <c r="F345" s="19" t="s">
        <v>63</v>
      </c>
      <c r="G345" s="19" t="s">
        <v>634</v>
      </c>
      <c r="H345" s="19" t="s">
        <v>39</v>
      </c>
      <c r="I345" s="19"/>
      <c r="J345" s="19"/>
      <c r="K345" s="19"/>
      <c r="L345" s="19"/>
      <c r="M345" s="19"/>
      <c r="N345" s="19" t="s">
        <v>24</v>
      </c>
    </row>
    <row r="346" spans="1:1024" ht="36">
      <c r="A346" s="18">
        <v>342</v>
      </c>
      <c r="B346" s="19" t="s">
        <v>686</v>
      </c>
      <c r="C346" s="19" t="s">
        <v>62</v>
      </c>
      <c r="D346" s="19" t="s">
        <v>62</v>
      </c>
      <c r="E346" s="19" t="s">
        <v>285</v>
      </c>
      <c r="F346" s="19" t="s">
        <v>327</v>
      </c>
      <c r="G346" s="19" t="s">
        <v>634</v>
      </c>
      <c r="H346" s="19" t="s">
        <v>39</v>
      </c>
      <c r="I346" s="19"/>
      <c r="J346" s="19"/>
      <c r="K346" s="19"/>
      <c r="L346" s="19"/>
      <c r="M346" s="19"/>
      <c r="N346" s="19" t="s">
        <v>687</v>
      </c>
    </row>
    <row r="347" spans="1:1024" ht="36">
      <c r="A347" s="18">
        <v>343</v>
      </c>
      <c r="B347" s="19" t="s">
        <v>688</v>
      </c>
      <c r="C347" s="19" t="s">
        <v>70</v>
      </c>
      <c r="D347" s="19" t="s">
        <v>71</v>
      </c>
      <c r="E347" s="19" t="s">
        <v>285</v>
      </c>
      <c r="F347" s="19" t="s">
        <v>341</v>
      </c>
      <c r="G347" s="19" t="s">
        <v>634</v>
      </c>
      <c r="H347" s="19" t="s">
        <v>39</v>
      </c>
      <c r="I347" s="19"/>
      <c r="J347" s="19"/>
      <c r="K347" s="19"/>
      <c r="L347" s="19"/>
      <c r="M347" s="19"/>
      <c r="N347" s="19" t="s">
        <v>24</v>
      </c>
    </row>
    <row r="348" spans="1:1024" s="22" customFormat="1" ht="36">
      <c r="A348" s="18">
        <v>344</v>
      </c>
      <c r="B348" s="19" t="s">
        <v>689</v>
      </c>
      <c r="C348" s="19" t="s">
        <v>51</v>
      </c>
      <c r="D348" s="19" t="s">
        <v>52</v>
      </c>
      <c r="E348" s="19" t="s">
        <v>285</v>
      </c>
      <c r="F348" s="19" t="s">
        <v>327</v>
      </c>
      <c r="G348" s="19" t="s">
        <v>634</v>
      </c>
      <c r="H348" s="19" t="s">
        <v>39</v>
      </c>
      <c r="I348" s="19"/>
      <c r="J348" s="19"/>
      <c r="K348" s="19"/>
      <c r="L348" s="19"/>
      <c r="M348" s="19"/>
      <c r="N348" s="19" t="s">
        <v>24</v>
      </c>
      <c r="AKZ348" s="1"/>
      <c r="ALA348" s="1"/>
      <c r="ALB348" s="1"/>
      <c r="ALC348" s="1"/>
      <c r="ALD348" s="1"/>
      <c r="ALE348" s="1"/>
      <c r="ALF348" s="1"/>
      <c r="ALG348" s="1"/>
      <c r="ALH348" s="1"/>
      <c r="ALI348" s="1"/>
      <c r="ALJ348" s="1"/>
      <c r="ALK348" s="1"/>
      <c r="ALL348" s="1"/>
      <c r="ALM348" s="1"/>
      <c r="ALN348" s="1"/>
      <c r="ALO348" s="1"/>
      <c r="ALP348" s="1"/>
      <c r="ALQ348" s="6"/>
      <c r="ALR348" s="6"/>
      <c r="ALS348" s="6"/>
      <c r="ALT348" s="6"/>
      <c r="ALU348" s="6"/>
      <c r="ALV348" s="6"/>
      <c r="ALW348" s="6"/>
      <c r="ALX348" s="6"/>
      <c r="ALY348" s="6"/>
      <c r="ALZ348" s="6"/>
      <c r="AMA348" s="6"/>
      <c r="AMB348" s="6"/>
      <c r="AMC348" s="6"/>
      <c r="AMD348" s="6"/>
      <c r="AME348" s="6"/>
      <c r="AMF348" s="6"/>
      <c r="AMG348" s="6"/>
      <c r="AMH348" s="6"/>
      <c r="AMI348" s="6"/>
      <c r="AMJ348"/>
    </row>
    <row r="349" spans="1:1024" s="22" customFormat="1" ht="36">
      <c r="A349" s="18">
        <v>345</v>
      </c>
      <c r="B349" s="19" t="s">
        <v>216</v>
      </c>
      <c r="C349" s="19" t="s">
        <v>105</v>
      </c>
      <c r="D349" s="19" t="s">
        <v>52</v>
      </c>
      <c r="E349" s="19" t="s">
        <v>30</v>
      </c>
      <c r="F349" s="19" t="s">
        <v>31</v>
      </c>
      <c r="G349" s="19" t="s">
        <v>634</v>
      </c>
      <c r="H349" s="19" t="s">
        <v>39</v>
      </c>
      <c r="I349" s="19"/>
      <c r="J349" s="19"/>
      <c r="K349" s="19"/>
      <c r="L349" s="19"/>
      <c r="M349" s="19"/>
      <c r="N349" s="19" t="s">
        <v>24</v>
      </c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6"/>
      <c r="ALR349" s="6"/>
      <c r="ALS349" s="6"/>
      <c r="ALT349" s="6"/>
      <c r="ALU349" s="6"/>
      <c r="ALV349" s="6"/>
      <c r="ALW349" s="6"/>
      <c r="ALX349" s="6"/>
      <c r="ALY349" s="6"/>
      <c r="ALZ349" s="6"/>
      <c r="AMA349" s="6"/>
      <c r="AMB349" s="6"/>
      <c r="AMC349" s="6"/>
      <c r="AMD349" s="6"/>
      <c r="AME349" s="6"/>
      <c r="AMF349" s="6"/>
      <c r="AMG349" s="6"/>
      <c r="AMH349" s="6"/>
      <c r="AMI349" s="6"/>
      <c r="AMJ349"/>
    </row>
    <row r="350" spans="1:1024" s="22" customFormat="1" ht="36">
      <c r="A350" s="18">
        <v>346</v>
      </c>
      <c r="B350" s="19" t="s">
        <v>690</v>
      </c>
      <c r="C350" s="19" t="s">
        <v>105</v>
      </c>
      <c r="D350" s="19" t="s">
        <v>52</v>
      </c>
      <c r="E350" s="19" t="s">
        <v>30</v>
      </c>
      <c r="F350" s="19" t="s">
        <v>31</v>
      </c>
      <c r="G350" s="19" t="s">
        <v>634</v>
      </c>
      <c r="H350" s="19" t="s">
        <v>39</v>
      </c>
      <c r="I350" s="19"/>
      <c r="J350" s="19"/>
      <c r="K350" s="19"/>
      <c r="L350" s="19"/>
      <c r="M350" s="19"/>
      <c r="N350" s="19" t="s">
        <v>24</v>
      </c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6"/>
      <c r="ALR350" s="6"/>
      <c r="ALS350" s="6"/>
      <c r="ALT350" s="6"/>
      <c r="ALU350" s="6"/>
      <c r="ALV350" s="6"/>
      <c r="ALW350" s="6"/>
      <c r="ALX350" s="6"/>
      <c r="ALY350" s="6"/>
      <c r="ALZ350" s="6"/>
      <c r="AMA350" s="6"/>
      <c r="AMB350" s="6"/>
      <c r="AMC350" s="6"/>
      <c r="AMD350" s="6"/>
      <c r="AME350" s="6"/>
      <c r="AMF350" s="6"/>
      <c r="AMG350" s="6"/>
      <c r="AMH350" s="6"/>
      <c r="AMI350" s="6"/>
      <c r="AMJ350"/>
    </row>
    <row r="351" spans="1:1024" s="22" customFormat="1" ht="36">
      <c r="A351" s="18">
        <v>347</v>
      </c>
      <c r="B351" s="19" t="s">
        <v>691</v>
      </c>
      <c r="C351" s="19" t="s">
        <v>61</v>
      </c>
      <c r="D351" s="19" t="s">
        <v>62</v>
      </c>
      <c r="E351" s="19" t="s">
        <v>285</v>
      </c>
      <c r="F351" s="19" t="s">
        <v>329</v>
      </c>
      <c r="G351" s="19" t="s">
        <v>634</v>
      </c>
      <c r="H351" s="19" t="s">
        <v>39</v>
      </c>
      <c r="I351" s="19"/>
      <c r="J351" s="19"/>
      <c r="K351" s="19"/>
      <c r="L351" s="19"/>
      <c r="M351" s="19"/>
      <c r="N351" s="19" t="s">
        <v>24</v>
      </c>
      <c r="AKZ351" s="1"/>
      <c r="ALA351" s="1"/>
      <c r="ALB351" s="1"/>
      <c r="ALC351" s="1"/>
      <c r="ALD351" s="1"/>
      <c r="ALE351" s="1"/>
      <c r="ALF351" s="1"/>
      <c r="ALG351" s="1"/>
      <c r="ALH351" s="1"/>
      <c r="ALI351" s="1"/>
      <c r="ALJ351" s="1"/>
      <c r="ALK351" s="1"/>
      <c r="ALL351" s="1"/>
      <c r="ALM351" s="1"/>
      <c r="ALN351" s="1"/>
      <c r="ALO351" s="1"/>
      <c r="ALP351" s="1"/>
      <c r="ALQ351" s="6"/>
      <c r="ALR351" s="6"/>
      <c r="ALS351" s="6"/>
      <c r="ALT351" s="6"/>
      <c r="ALU351" s="6"/>
      <c r="ALV351" s="6"/>
      <c r="ALW351" s="6"/>
      <c r="ALX351" s="6"/>
      <c r="ALY351" s="6"/>
      <c r="ALZ351" s="6"/>
      <c r="AMA351" s="6"/>
      <c r="AMB351" s="6"/>
      <c r="AMC351" s="6"/>
      <c r="AMD351" s="6"/>
      <c r="AME351" s="6"/>
      <c r="AMF351" s="6"/>
      <c r="AMG351" s="6"/>
      <c r="AMH351" s="6"/>
      <c r="AMI351" s="6"/>
      <c r="AMJ351"/>
    </row>
    <row r="352" spans="1:1024" s="22" customFormat="1" ht="36">
      <c r="A352" s="18">
        <v>348</v>
      </c>
      <c r="B352" s="19" t="s">
        <v>652</v>
      </c>
      <c r="C352" s="19" t="s">
        <v>62</v>
      </c>
      <c r="D352" s="19" t="s">
        <v>62</v>
      </c>
      <c r="E352" s="19" t="s">
        <v>285</v>
      </c>
      <c r="F352" s="19" t="s">
        <v>329</v>
      </c>
      <c r="G352" s="19" t="s">
        <v>634</v>
      </c>
      <c r="H352" s="19" t="s">
        <v>39</v>
      </c>
      <c r="I352" s="19"/>
      <c r="J352" s="19"/>
      <c r="K352" s="19"/>
      <c r="L352" s="19"/>
      <c r="M352" s="19"/>
      <c r="N352" s="19" t="s">
        <v>692</v>
      </c>
      <c r="AKZ352" s="1"/>
      <c r="ALA352" s="1"/>
      <c r="ALB352" s="1"/>
      <c r="ALC352" s="1"/>
      <c r="ALD352" s="1"/>
      <c r="ALE352" s="1"/>
      <c r="ALF352" s="1"/>
      <c r="ALG352" s="1"/>
      <c r="ALH352" s="1"/>
      <c r="ALI352" s="1"/>
      <c r="ALJ352" s="1"/>
      <c r="ALK352" s="1"/>
      <c r="ALL352" s="1"/>
      <c r="ALM352" s="1"/>
      <c r="ALN352" s="1"/>
      <c r="ALO352" s="1"/>
      <c r="ALP352" s="1"/>
      <c r="ALQ352" s="6"/>
      <c r="ALR352" s="6"/>
      <c r="ALS352" s="6"/>
      <c r="ALT352" s="6"/>
      <c r="ALU352" s="6"/>
      <c r="ALV352" s="6"/>
      <c r="ALW352" s="6"/>
      <c r="ALX352" s="6"/>
      <c r="ALY352" s="6"/>
      <c r="ALZ352" s="6"/>
      <c r="AMA352" s="6"/>
      <c r="AMB352" s="6"/>
      <c r="AMC352" s="6"/>
      <c r="AMD352" s="6"/>
      <c r="AME352" s="6"/>
      <c r="AMF352" s="6"/>
      <c r="AMG352" s="6"/>
      <c r="AMH352" s="6"/>
      <c r="AMI352" s="6"/>
      <c r="AMJ352"/>
    </row>
    <row r="353" spans="1:1024" s="22" customFormat="1" ht="36">
      <c r="A353" s="18">
        <v>349</v>
      </c>
      <c r="B353" s="19" t="s">
        <v>693</v>
      </c>
      <c r="C353" s="19" t="s">
        <v>433</v>
      </c>
      <c r="D353" s="19" t="s">
        <v>19</v>
      </c>
      <c r="E353" s="19" t="s">
        <v>285</v>
      </c>
      <c r="F353" s="19" t="s">
        <v>329</v>
      </c>
      <c r="G353" s="19" t="s">
        <v>634</v>
      </c>
      <c r="H353" s="19" t="s">
        <v>39</v>
      </c>
      <c r="I353" s="19"/>
      <c r="J353" s="19"/>
      <c r="K353" s="19"/>
      <c r="L353" s="19"/>
      <c r="M353" s="19"/>
      <c r="N353" s="19" t="s">
        <v>24</v>
      </c>
      <c r="AKZ353" s="1"/>
      <c r="ALA353" s="1"/>
      <c r="ALB353" s="1"/>
      <c r="ALC353" s="1"/>
      <c r="ALD353" s="1"/>
      <c r="ALE353" s="1"/>
      <c r="ALF353" s="1"/>
      <c r="ALG353" s="1"/>
      <c r="ALH353" s="1"/>
      <c r="ALI353" s="1"/>
      <c r="ALJ353" s="1"/>
      <c r="ALK353" s="1"/>
      <c r="ALL353" s="1"/>
      <c r="ALM353" s="1"/>
      <c r="ALN353" s="1"/>
      <c r="ALO353" s="1"/>
      <c r="ALP353" s="1"/>
      <c r="ALQ353" s="6"/>
      <c r="ALR353" s="6"/>
      <c r="ALS353" s="6"/>
      <c r="ALT353" s="6"/>
      <c r="ALU353" s="6"/>
      <c r="ALV353" s="6"/>
      <c r="ALW353" s="6"/>
      <c r="ALX353" s="6"/>
      <c r="ALY353" s="6"/>
      <c r="ALZ353" s="6"/>
      <c r="AMA353" s="6"/>
      <c r="AMB353" s="6"/>
      <c r="AMC353" s="6"/>
      <c r="AMD353" s="6"/>
      <c r="AME353" s="6"/>
      <c r="AMF353" s="6"/>
      <c r="AMG353" s="6"/>
      <c r="AMH353" s="6"/>
      <c r="AMI353" s="6"/>
      <c r="AMJ353"/>
    </row>
    <row r="354" spans="1:1024" s="22" customFormat="1" ht="36">
      <c r="A354" s="18">
        <v>350</v>
      </c>
      <c r="B354" s="19" t="s">
        <v>694</v>
      </c>
      <c r="C354" s="19" t="s">
        <v>55</v>
      </c>
      <c r="D354" s="19" t="s">
        <v>19</v>
      </c>
      <c r="E354" s="19" t="s">
        <v>285</v>
      </c>
      <c r="F354" s="19" t="s">
        <v>341</v>
      </c>
      <c r="G354" s="19" t="s">
        <v>634</v>
      </c>
      <c r="H354" s="19" t="s">
        <v>39</v>
      </c>
      <c r="I354" s="19"/>
      <c r="J354" s="19"/>
      <c r="K354" s="19"/>
      <c r="L354" s="19"/>
      <c r="M354" s="19"/>
      <c r="N354" s="19" t="s">
        <v>24</v>
      </c>
      <c r="AKZ354" s="1"/>
      <c r="ALA354" s="1"/>
      <c r="ALB354" s="1"/>
      <c r="ALC354" s="1"/>
      <c r="ALD354" s="1"/>
      <c r="ALE354" s="1"/>
      <c r="ALF354" s="1"/>
      <c r="ALG354" s="1"/>
      <c r="ALH354" s="1"/>
      <c r="ALI354" s="1"/>
      <c r="ALJ354" s="1"/>
      <c r="ALK354" s="1"/>
      <c r="ALL354" s="1"/>
      <c r="ALM354" s="1"/>
      <c r="ALN354" s="1"/>
      <c r="ALO354" s="1"/>
      <c r="ALP354" s="1"/>
      <c r="ALQ354" s="6"/>
      <c r="ALR354" s="6"/>
      <c r="ALS354" s="6"/>
      <c r="ALT354" s="6"/>
      <c r="ALU354" s="6"/>
      <c r="ALV354" s="6"/>
      <c r="ALW354" s="6"/>
      <c r="ALX354" s="6"/>
      <c r="ALY354" s="6"/>
      <c r="ALZ354" s="6"/>
      <c r="AMA354" s="6"/>
      <c r="AMB354" s="6"/>
      <c r="AMC354" s="6"/>
      <c r="AMD354" s="6"/>
      <c r="AME354" s="6"/>
      <c r="AMF354" s="6"/>
      <c r="AMG354" s="6"/>
      <c r="AMH354" s="6"/>
      <c r="AMI354" s="6"/>
      <c r="AMJ354"/>
    </row>
    <row r="355" spans="1:1024" s="22" customFormat="1" ht="36">
      <c r="A355" s="18">
        <v>351</v>
      </c>
      <c r="B355" s="19" t="s">
        <v>691</v>
      </c>
      <c r="C355" s="19" t="s">
        <v>61</v>
      </c>
      <c r="D355" s="19" t="s">
        <v>62</v>
      </c>
      <c r="E355" s="19" t="s">
        <v>285</v>
      </c>
      <c r="F355" s="19" t="s">
        <v>286</v>
      </c>
      <c r="G355" s="19" t="s">
        <v>634</v>
      </c>
      <c r="H355" s="19" t="s">
        <v>39</v>
      </c>
      <c r="I355" s="19"/>
      <c r="J355" s="19"/>
      <c r="K355" s="19"/>
      <c r="L355" s="19"/>
      <c r="M355" s="19"/>
      <c r="N355" s="19" t="s">
        <v>24</v>
      </c>
      <c r="AKZ355" s="1"/>
      <c r="ALA355" s="1"/>
      <c r="ALB355" s="1"/>
      <c r="ALC355" s="1"/>
      <c r="ALD355" s="1"/>
      <c r="ALE355" s="1"/>
      <c r="ALF355" s="1"/>
      <c r="ALG355" s="1"/>
      <c r="ALH355" s="1"/>
      <c r="ALI355" s="1"/>
      <c r="ALJ355" s="1"/>
      <c r="ALK355" s="1"/>
      <c r="ALL355" s="1"/>
      <c r="ALM355" s="1"/>
      <c r="ALN355" s="1"/>
      <c r="ALO355" s="1"/>
      <c r="ALP355" s="1"/>
      <c r="ALQ355" s="6"/>
      <c r="ALR355" s="6"/>
      <c r="ALS355" s="6"/>
      <c r="ALT355" s="6"/>
      <c r="ALU355" s="6"/>
      <c r="ALV355" s="6"/>
      <c r="ALW355" s="6"/>
      <c r="ALX355" s="6"/>
      <c r="ALY355" s="6"/>
      <c r="ALZ355" s="6"/>
      <c r="AMA355" s="6"/>
      <c r="AMB355" s="6"/>
      <c r="AMC355" s="6"/>
      <c r="AMD355" s="6"/>
      <c r="AME355" s="6"/>
      <c r="AMF355" s="6"/>
      <c r="AMG355" s="6"/>
      <c r="AMH355" s="6"/>
      <c r="AMI355" s="6"/>
      <c r="AMJ355"/>
    </row>
    <row r="356" spans="1:1024" s="22" customFormat="1" ht="36">
      <c r="A356" s="18">
        <v>352</v>
      </c>
      <c r="B356" s="19" t="s">
        <v>695</v>
      </c>
      <c r="C356" s="19" t="s">
        <v>403</v>
      </c>
      <c r="D356" s="19" t="s">
        <v>19</v>
      </c>
      <c r="E356" s="19" t="s">
        <v>285</v>
      </c>
      <c r="F356" s="19" t="s">
        <v>286</v>
      </c>
      <c r="G356" s="19" t="s">
        <v>634</v>
      </c>
      <c r="H356" s="19" t="s">
        <v>39</v>
      </c>
      <c r="I356" s="19"/>
      <c r="J356" s="19"/>
      <c r="K356" s="19"/>
      <c r="L356" s="19"/>
      <c r="M356" s="19"/>
      <c r="N356" s="19" t="s">
        <v>24</v>
      </c>
      <c r="AKZ356" s="1"/>
      <c r="ALA356" s="1"/>
      <c r="ALB356" s="1"/>
      <c r="ALC356" s="1"/>
      <c r="ALD356" s="1"/>
      <c r="ALE356" s="1"/>
      <c r="ALF356" s="1"/>
      <c r="ALG356" s="1"/>
      <c r="ALH356" s="1"/>
      <c r="ALI356" s="1"/>
      <c r="ALJ356" s="1"/>
      <c r="ALK356" s="1"/>
      <c r="ALL356" s="1"/>
      <c r="ALM356" s="1"/>
      <c r="ALN356" s="1"/>
      <c r="ALO356" s="1"/>
      <c r="ALP356" s="1"/>
      <c r="ALQ356" s="6"/>
      <c r="ALR356" s="6"/>
      <c r="ALS356" s="6"/>
      <c r="ALT356" s="6"/>
      <c r="ALU356" s="6"/>
      <c r="ALV356" s="6"/>
      <c r="ALW356" s="6"/>
      <c r="ALX356" s="6"/>
      <c r="ALY356" s="6"/>
      <c r="ALZ356" s="6"/>
      <c r="AMA356" s="6"/>
      <c r="AMB356" s="6"/>
      <c r="AMC356" s="6"/>
      <c r="AMD356" s="6"/>
      <c r="AME356" s="6"/>
      <c r="AMF356" s="6"/>
      <c r="AMG356" s="6"/>
      <c r="AMH356" s="6"/>
      <c r="AMI356" s="6"/>
      <c r="AMJ356"/>
    </row>
    <row r="357" spans="1:1024" s="22" customFormat="1" ht="36">
      <c r="A357" s="18">
        <v>353</v>
      </c>
      <c r="B357" s="19" t="s">
        <v>696</v>
      </c>
      <c r="C357" s="19" t="s">
        <v>55</v>
      </c>
      <c r="D357" s="19" t="s">
        <v>19</v>
      </c>
      <c r="E357" s="19" t="s">
        <v>285</v>
      </c>
      <c r="F357" s="19" t="s">
        <v>353</v>
      </c>
      <c r="G357" s="19" t="s">
        <v>634</v>
      </c>
      <c r="H357" s="19" t="s">
        <v>39</v>
      </c>
      <c r="I357" s="19"/>
      <c r="J357" s="19"/>
      <c r="K357" s="19"/>
      <c r="L357" s="19"/>
      <c r="M357" s="19"/>
      <c r="N357" s="19" t="s">
        <v>24</v>
      </c>
      <c r="AKZ357" s="1"/>
      <c r="ALA357" s="1"/>
      <c r="ALB357" s="1"/>
      <c r="ALC357" s="1"/>
      <c r="ALD357" s="1"/>
      <c r="ALE357" s="1"/>
      <c r="ALF357" s="1"/>
      <c r="ALG357" s="1"/>
      <c r="ALH357" s="1"/>
      <c r="ALI357" s="1"/>
      <c r="ALJ357" s="1"/>
      <c r="ALK357" s="1"/>
      <c r="ALL357" s="1"/>
      <c r="ALM357" s="1"/>
      <c r="ALN357" s="1"/>
      <c r="ALO357" s="1"/>
      <c r="ALP357" s="1"/>
      <c r="ALQ357" s="6"/>
      <c r="ALR357" s="6"/>
      <c r="ALS357" s="6"/>
      <c r="ALT357" s="6"/>
      <c r="ALU357" s="6"/>
      <c r="ALV357" s="6"/>
      <c r="ALW357" s="6"/>
      <c r="ALX357" s="6"/>
      <c r="ALY357" s="6"/>
      <c r="ALZ357" s="6"/>
      <c r="AMA357" s="6"/>
      <c r="AMB357" s="6"/>
      <c r="AMC357" s="6"/>
      <c r="AMD357" s="6"/>
      <c r="AME357" s="6"/>
      <c r="AMF357" s="6"/>
      <c r="AMG357" s="6"/>
      <c r="AMH357" s="6"/>
      <c r="AMI357" s="6"/>
      <c r="AMJ357"/>
    </row>
    <row r="358" spans="1:1024" s="22" customFormat="1" ht="36">
      <c r="A358" s="18">
        <v>354</v>
      </c>
      <c r="B358" s="19" t="s">
        <v>697</v>
      </c>
      <c r="C358" s="19" t="s">
        <v>62</v>
      </c>
      <c r="D358" s="19" t="s">
        <v>62</v>
      </c>
      <c r="E358" s="19" t="s">
        <v>216</v>
      </c>
      <c r="F358" s="19" t="s">
        <v>220</v>
      </c>
      <c r="G358" s="19" t="s">
        <v>634</v>
      </c>
      <c r="H358" s="19" t="s">
        <v>39</v>
      </c>
      <c r="I358" s="19"/>
      <c r="J358" s="19"/>
      <c r="K358" s="19"/>
      <c r="L358" s="19"/>
      <c r="M358" s="19"/>
      <c r="N358" s="19" t="s">
        <v>698</v>
      </c>
      <c r="AKZ358" s="1"/>
      <c r="ALA358" s="1"/>
      <c r="ALB358" s="1"/>
      <c r="ALC358" s="1"/>
      <c r="ALD358" s="1"/>
      <c r="ALE358" s="1"/>
      <c r="ALF358" s="1"/>
      <c r="ALG358" s="1"/>
      <c r="ALH358" s="1"/>
      <c r="ALI358" s="1"/>
      <c r="ALJ358" s="1"/>
      <c r="ALK358" s="1"/>
      <c r="ALL358" s="1"/>
      <c r="ALM358" s="1"/>
      <c r="ALN358" s="1"/>
      <c r="ALO358" s="1"/>
      <c r="ALP358" s="1"/>
      <c r="ALQ358" s="6"/>
      <c r="ALR358" s="6"/>
      <c r="ALS358" s="6"/>
      <c r="ALT358" s="6"/>
      <c r="ALU358" s="6"/>
      <c r="ALV358" s="6"/>
      <c r="ALW358" s="6"/>
      <c r="ALX358" s="6"/>
      <c r="ALY358" s="6"/>
      <c r="ALZ358" s="6"/>
      <c r="AMA358" s="6"/>
      <c r="AMB358" s="6"/>
      <c r="AMC358" s="6"/>
      <c r="AMD358" s="6"/>
      <c r="AME358" s="6"/>
      <c r="AMF358" s="6"/>
      <c r="AMG358" s="6"/>
      <c r="AMH358" s="6"/>
      <c r="AMI358" s="6"/>
      <c r="AMJ358"/>
    </row>
    <row r="359" spans="1:1024" s="22" customFormat="1" ht="36">
      <c r="A359" s="18">
        <v>355</v>
      </c>
      <c r="B359" s="19" t="s">
        <v>699</v>
      </c>
      <c r="C359" s="19" t="s">
        <v>51</v>
      </c>
      <c r="D359" s="19" t="s">
        <v>52</v>
      </c>
      <c r="E359" s="19" t="s">
        <v>216</v>
      </c>
      <c r="F359" s="19" t="s">
        <v>267</v>
      </c>
      <c r="G359" s="19" t="s">
        <v>634</v>
      </c>
      <c r="H359" s="19" t="s">
        <v>39</v>
      </c>
      <c r="I359" s="19"/>
      <c r="J359" s="19"/>
      <c r="K359" s="19"/>
      <c r="L359" s="19"/>
      <c r="M359" s="19"/>
      <c r="N359" s="19" t="s">
        <v>24</v>
      </c>
      <c r="AKZ359" s="1"/>
      <c r="ALA359" s="1"/>
      <c r="ALB359" s="1"/>
      <c r="ALC359" s="1"/>
      <c r="ALD359" s="1"/>
      <c r="ALE359" s="1"/>
      <c r="ALF359" s="1"/>
      <c r="ALG359" s="1"/>
      <c r="ALH359" s="1"/>
      <c r="ALI359" s="1"/>
      <c r="ALJ359" s="1"/>
      <c r="ALK359" s="1"/>
      <c r="ALL359" s="1"/>
      <c r="ALM359" s="1"/>
      <c r="ALN359" s="1"/>
      <c r="ALO359" s="1"/>
      <c r="ALP359" s="1"/>
      <c r="ALQ359" s="6"/>
      <c r="ALR359" s="6"/>
      <c r="ALS359" s="6"/>
      <c r="ALT359" s="6"/>
      <c r="ALU359" s="6"/>
      <c r="ALV359" s="6"/>
      <c r="ALW359" s="6"/>
      <c r="ALX359" s="6"/>
      <c r="ALY359" s="6"/>
      <c r="ALZ359" s="6"/>
      <c r="AMA359" s="6"/>
      <c r="AMB359" s="6"/>
      <c r="AMC359" s="6"/>
      <c r="AMD359" s="6"/>
      <c r="AME359" s="6"/>
      <c r="AMF359" s="6"/>
      <c r="AMG359" s="6"/>
      <c r="AMH359" s="6"/>
      <c r="AMI359" s="6"/>
      <c r="AMJ359"/>
    </row>
    <row r="360" spans="1:1024" s="22" customFormat="1" ht="36">
      <c r="A360" s="18">
        <v>356</v>
      </c>
      <c r="B360" s="19" t="s">
        <v>700</v>
      </c>
      <c r="C360" s="19" t="s">
        <v>105</v>
      </c>
      <c r="D360" s="19" t="s">
        <v>52</v>
      </c>
      <c r="E360" s="19" t="s">
        <v>216</v>
      </c>
      <c r="F360" s="19" t="s">
        <v>267</v>
      </c>
      <c r="G360" s="19" t="s">
        <v>634</v>
      </c>
      <c r="H360" s="19" t="s">
        <v>39</v>
      </c>
      <c r="I360" s="19"/>
      <c r="J360" s="19"/>
      <c r="K360" s="19"/>
      <c r="L360" s="19"/>
      <c r="M360" s="19"/>
      <c r="N360" s="19" t="s">
        <v>24</v>
      </c>
      <c r="AKZ360" s="1"/>
      <c r="ALA360" s="1"/>
      <c r="ALB360" s="1"/>
      <c r="ALC360" s="1"/>
      <c r="ALD360" s="1"/>
      <c r="ALE360" s="1"/>
      <c r="ALF360" s="1"/>
      <c r="ALG360" s="1"/>
      <c r="ALH360" s="1"/>
      <c r="ALI360" s="1"/>
      <c r="ALJ360" s="1"/>
      <c r="ALK360" s="1"/>
      <c r="ALL360" s="1"/>
      <c r="ALM360" s="1"/>
      <c r="ALN360" s="1"/>
      <c r="ALO360" s="1"/>
      <c r="ALP360" s="1"/>
      <c r="ALQ360" s="6"/>
      <c r="ALR360" s="6"/>
      <c r="ALS360" s="6"/>
      <c r="ALT360" s="6"/>
      <c r="ALU360" s="6"/>
      <c r="ALV360" s="6"/>
      <c r="ALW360" s="6"/>
      <c r="ALX360" s="6"/>
      <c r="ALY360" s="6"/>
      <c r="ALZ360" s="6"/>
      <c r="AMA360" s="6"/>
      <c r="AMB360" s="6"/>
      <c r="AMC360" s="6"/>
      <c r="AMD360" s="6"/>
      <c r="AME360" s="6"/>
      <c r="AMF360" s="6"/>
      <c r="AMG360" s="6"/>
      <c r="AMH360" s="6"/>
      <c r="AMI360" s="6"/>
      <c r="AMJ360"/>
    </row>
    <row r="361" spans="1:1024" s="22" customFormat="1" ht="36">
      <c r="A361" s="18">
        <v>357</v>
      </c>
      <c r="B361" s="19" t="s">
        <v>701</v>
      </c>
      <c r="C361" s="19" t="s">
        <v>84</v>
      </c>
      <c r="D361" s="19" t="s">
        <v>85</v>
      </c>
      <c r="E361" s="19" t="s">
        <v>216</v>
      </c>
      <c r="F361" s="19" t="s">
        <v>267</v>
      </c>
      <c r="G361" s="19" t="s">
        <v>634</v>
      </c>
      <c r="H361" s="19" t="s">
        <v>39</v>
      </c>
      <c r="I361" s="19"/>
      <c r="J361" s="19"/>
      <c r="K361" s="19"/>
      <c r="L361" s="19"/>
      <c r="M361" s="19"/>
      <c r="N361" s="19" t="s">
        <v>24</v>
      </c>
      <c r="AKZ361" s="1"/>
      <c r="ALA361" s="1"/>
      <c r="ALB361" s="1"/>
      <c r="ALC361" s="1"/>
      <c r="ALD361" s="1"/>
      <c r="ALE361" s="1"/>
      <c r="ALF361" s="1"/>
      <c r="ALG361" s="1"/>
      <c r="ALH361" s="1"/>
      <c r="ALI361" s="1"/>
      <c r="ALJ361" s="1"/>
      <c r="ALK361" s="1"/>
      <c r="ALL361" s="1"/>
      <c r="ALM361" s="1"/>
      <c r="ALN361" s="1"/>
      <c r="ALO361" s="1"/>
      <c r="ALP361" s="1"/>
      <c r="ALQ361" s="6"/>
      <c r="ALR361" s="6"/>
      <c r="ALS361" s="6"/>
      <c r="ALT361" s="6"/>
      <c r="ALU361" s="6"/>
      <c r="ALV361" s="6"/>
      <c r="ALW361" s="6"/>
      <c r="ALX361" s="6"/>
      <c r="ALY361" s="6"/>
      <c r="ALZ361" s="6"/>
      <c r="AMA361" s="6"/>
      <c r="AMB361" s="6"/>
      <c r="AMC361" s="6"/>
      <c r="AMD361" s="6"/>
      <c r="AME361" s="6"/>
      <c r="AMF361" s="6"/>
      <c r="AMG361" s="6"/>
      <c r="AMH361" s="6"/>
      <c r="AMI361" s="6"/>
      <c r="AMJ361"/>
    </row>
    <row r="362" spans="1:1024" s="22" customFormat="1" ht="36">
      <c r="A362" s="18">
        <v>358</v>
      </c>
      <c r="B362" s="19" t="s">
        <v>663</v>
      </c>
      <c r="C362" s="19" t="s">
        <v>62</v>
      </c>
      <c r="D362" s="19" t="s">
        <v>62</v>
      </c>
      <c r="E362" s="19" t="s">
        <v>216</v>
      </c>
      <c r="F362" s="19" t="s">
        <v>267</v>
      </c>
      <c r="G362" s="19" t="s">
        <v>634</v>
      </c>
      <c r="H362" s="19" t="s">
        <v>39</v>
      </c>
      <c r="I362" s="19"/>
      <c r="J362" s="19"/>
      <c r="K362" s="19"/>
      <c r="L362" s="19"/>
      <c r="M362" s="19"/>
      <c r="N362" s="19" t="s">
        <v>702</v>
      </c>
      <c r="AKZ362" s="1"/>
      <c r="ALA362" s="1"/>
      <c r="ALB362" s="1"/>
      <c r="ALC362" s="1"/>
      <c r="ALD362" s="1"/>
      <c r="ALE362" s="1"/>
      <c r="ALF362" s="1"/>
      <c r="ALG362" s="1"/>
      <c r="ALH362" s="1"/>
      <c r="ALI362" s="1"/>
      <c r="ALJ362" s="1"/>
      <c r="ALK362" s="1"/>
      <c r="ALL362" s="1"/>
      <c r="ALM362" s="1"/>
      <c r="ALN362" s="1"/>
      <c r="ALO362" s="1"/>
      <c r="ALP362" s="1"/>
      <c r="ALQ362" s="6"/>
      <c r="ALR362" s="6"/>
      <c r="ALS362" s="6"/>
      <c r="ALT362" s="6"/>
      <c r="ALU362" s="6"/>
      <c r="ALV362" s="6"/>
      <c r="ALW362" s="6"/>
      <c r="ALX362" s="6"/>
      <c r="ALY362" s="6"/>
      <c r="ALZ362" s="6"/>
      <c r="AMA362" s="6"/>
      <c r="AMB362" s="6"/>
      <c r="AMC362" s="6"/>
      <c r="AMD362" s="6"/>
      <c r="AME362" s="6"/>
      <c r="AMF362" s="6"/>
      <c r="AMG362" s="6"/>
      <c r="AMH362" s="6"/>
      <c r="AMI362" s="6"/>
      <c r="AMJ362"/>
    </row>
    <row r="363" spans="1:1024" s="22" customFormat="1" ht="36">
      <c r="A363" s="18">
        <v>359</v>
      </c>
      <c r="B363" s="19" t="s">
        <v>703</v>
      </c>
      <c r="C363" s="19" t="s">
        <v>51</v>
      </c>
      <c r="D363" s="19" t="s">
        <v>62</v>
      </c>
      <c r="E363" s="19" t="s">
        <v>216</v>
      </c>
      <c r="F363" s="19" t="s">
        <v>267</v>
      </c>
      <c r="G363" s="19" t="s">
        <v>634</v>
      </c>
      <c r="H363" s="19" t="s">
        <v>39</v>
      </c>
      <c r="I363" s="19"/>
      <c r="J363" s="19"/>
      <c r="K363" s="19"/>
      <c r="L363" s="19"/>
      <c r="M363" s="19"/>
      <c r="N363" s="19" t="s">
        <v>24</v>
      </c>
      <c r="AKZ363" s="1"/>
      <c r="ALA363" s="1"/>
      <c r="ALB363" s="1"/>
      <c r="ALC363" s="1"/>
      <c r="ALD363" s="1"/>
      <c r="ALE363" s="1"/>
      <c r="ALF363" s="1"/>
      <c r="ALG363" s="1"/>
      <c r="ALH363" s="1"/>
      <c r="ALI363" s="1"/>
      <c r="ALJ363" s="1"/>
      <c r="ALK363" s="1"/>
      <c r="ALL363" s="1"/>
      <c r="ALM363" s="1"/>
      <c r="ALN363" s="1"/>
      <c r="ALO363" s="1"/>
      <c r="ALP363" s="1"/>
      <c r="ALQ363" s="6"/>
      <c r="ALR363" s="6"/>
      <c r="ALS363" s="6"/>
      <c r="ALT363" s="6"/>
      <c r="ALU363" s="6"/>
      <c r="ALV363" s="6"/>
      <c r="ALW363" s="6"/>
      <c r="ALX363" s="6"/>
      <c r="ALY363" s="6"/>
      <c r="ALZ363" s="6"/>
      <c r="AMA363" s="6"/>
      <c r="AMB363" s="6"/>
      <c r="AMC363" s="6"/>
      <c r="AMD363" s="6"/>
      <c r="AME363" s="6"/>
      <c r="AMF363" s="6"/>
      <c r="AMG363" s="6"/>
      <c r="AMH363" s="6"/>
      <c r="AMI363" s="6"/>
      <c r="AMJ363"/>
    </row>
    <row r="364" spans="1:1024" s="22" customFormat="1" ht="36">
      <c r="A364" s="18">
        <v>360</v>
      </c>
      <c r="B364" s="19" t="s">
        <v>704</v>
      </c>
      <c r="C364" s="19" t="s">
        <v>51</v>
      </c>
      <c r="D364" s="19" t="s">
        <v>71</v>
      </c>
      <c r="E364" s="19" t="s">
        <v>216</v>
      </c>
      <c r="F364" s="19" t="s">
        <v>267</v>
      </c>
      <c r="G364" s="19" t="s">
        <v>634</v>
      </c>
      <c r="H364" s="19" t="s">
        <v>39</v>
      </c>
      <c r="I364" s="19"/>
      <c r="J364" s="19"/>
      <c r="K364" s="19"/>
      <c r="L364" s="19"/>
      <c r="M364" s="19"/>
      <c r="N364" s="19" t="s">
        <v>705</v>
      </c>
      <c r="AKZ364" s="1"/>
      <c r="ALA364" s="1"/>
      <c r="ALB364" s="1"/>
      <c r="ALC364" s="1"/>
      <c r="ALD364" s="1"/>
      <c r="ALE364" s="1"/>
      <c r="ALF364" s="1"/>
      <c r="ALG364" s="1"/>
      <c r="ALH364" s="1"/>
      <c r="ALI364" s="1"/>
      <c r="ALJ364" s="1"/>
      <c r="ALK364" s="1"/>
      <c r="ALL364" s="1"/>
      <c r="ALM364" s="1"/>
      <c r="ALN364" s="1"/>
      <c r="ALO364" s="1"/>
      <c r="ALP364" s="1"/>
      <c r="ALQ364" s="6"/>
      <c r="ALR364" s="6"/>
      <c r="ALS364" s="6"/>
      <c r="ALT364" s="6"/>
      <c r="ALU364" s="6"/>
      <c r="ALV364" s="6"/>
      <c r="ALW364" s="6"/>
      <c r="ALX364" s="6"/>
      <c r="ALY364" s="6"/>
      <c r="ALZ364" s="6"/>
      <c r="AMA364" s="6"/>
      <c r="AMB364" s="6"/>
      <c r="AMC364" s="6"/>
      <c r="AMD364" s="6"/>
      <c r="AME364" s="6"/>
      <c r="AMF364" s="6"/>
      <c r="AMG364" s="6"/>
      <c r="AMH364" s="6"/>
      <c r="AMI364" s="6"/>
      <c r="AMJ364"/>
    </row>
    <row r="365" spans="1:1024" s="22" customFormat="1" ht="36">
      <c r="A365" s="18">
        <v>361</v>
      </c>
      <c r="B365" s="19" t="s">
        <v>314</v>
      </c>
      <c r="C365" s="19" t="s">
        <v>48</v>
      </c>
      <c r="D365" s="19" t="s">
        <v>29</v>
      </c>
      <c r="E365" s="19" t="s">
        <v>216</v>
      </c>
      <c r="F365" s="19" t="s">
        <v>267</v>
      </c>
      <c r="G365" s="19" t="s">
        <v>634</v>
      </c>
      <c r="H365" s="19" t="s">
        <v>39</v>
      </c>
      <c r="I365" s="19"/>
      <c r="J365" s="19"/>
      <c r="K365" s="19"/>
      <c r="L365" s="19"/>
      <c r="M365" s="19"/>
      <c r="N365" s="19" t="s">
        <v>24</v>
      </c>
      <c r="AKZ365" s="1"/>
      <c r="ALA365" s="1"/>
      <c r="ALB365" s="1"/>
      <c r="ALC365" s="1"/>
      <c r="ALD365" s="1"/>
      <c r="ALE365" s="1"/>
      <c r="ALF365" s="1"/>
      <c r="ALG365" s="1"/>
      <c r="ALH365" s="1"/>
      <c r="ALI365" s="1"/>
      <c r="ALJ365" s="1"/>
      <c r="ALK365" s="1"/>
      <c r="ALL365" s="1"/>
      <c r="ALM365" s="1"/>
      <c r="ALN365" s="1"/>
      <c r="ALO365" s="1"/>
      <c r="ALP365" s="1"/>
      <c r="ALQ365" s="6"/>
      <c r="ALR365" s="6"/>
      <c r="ALS365" s="6"/>
      <c r="ALT365" s="6"/>
      <c r="ALU365" s="6"/>
      <c r="ALV365" s="6"/>
      <c r="ALW365" s="6"/>
      <c r="ALX365" s="6"/>
      <c r="ALY365" s="6"/>
      <c r="ALZ365" s="6"/>
      <c r="AMA365" s="6"/>
      <c r="AMB365" s="6"/>
      <c r="AMC365" s="6"/>
      <c r="AMD365" s="6"/>
      <c r="AME365" s="6"/>
      <c r="AMF365" s="6"/>
      <c r="AMG365" s="6"/>
      <c r="AMH365" s="6"/>
      <c r="AMI365" s="6"/>
      <c r="AMJ365"/>
    </row>
    <row r="366" spans="1:1024" s="22" customFormat="1" ht="36">
      <c r="A366" s="18">
        <v>362</v>
      </c>
      <c r="B366" s="19" t="s">
        <v>706</v>
      </c>
      <c r="C366" s="19" t="s">
        <v>51</v>
      </c>
      <c r="D366" s="19" t="s">
        <v>71</v>
      </c>
      <c r="E366" s="19" t="s">
        <v>216</v>
      </c>
      <c r="F366" s="19" t="s">
        <v>217</v>
      </c>
      <c r="G366" s="19" t="s">
        <v>634</v>
      </c>
      <c r="H366" s="19" t="s">
        <v>39</v>
      </c>
      <c r="I366" s="19"/>
      <c r="J366" s="19"/>
      <c r="K366" s="19"/>
      <c r="L366" s="19"/>
      <c r="M366" s="19"/>
      <c r="N366" s="19" t="s">
        <v>24</v>
      </c>
      <c r="AKZ366" s="1"/>
      <c r="ALA366" s="1"/>
      <c r="ALB366" s="1"/>
      <c r="ALC366" s="1"/>
      <c r="ALD366" s="1"/>
      <c r="ALE366" s="1"/>
      <c r="ALF366" s="1"/>
      <c r="ALG366" s="1"/>
      <c r="ALH366" s="1"/>
      <c r="ALI366" s="1"/>
      <c r="ALJ366" s="1"/>
      <c r="ALK366" s="1"/>
      <c r="ALL366" s="1"/>
      <c r="ALM366" s="1"/>
      <c r="ALN366" s="1"/>
      <c r="ALO366" s="1"/>
      <c r="ALP366" s="1"/>
      <c r="ALQ366" s="6"/>
      <c r="ALR366" s="6"/>
      <c r="ALS366" s="6"/>
      <c r="ALT366" s="6"/>
      <c r="ALU366" s="6"/>
      <c r="ALV366" s="6"/>
      <c r="ALW366" s="6"/>
      <c r="ALX366" s="6"/>
      <c r="ALY366" s="6"/>
      <c r="ALZ366" s="6"/>
      <c r="AMA366" s="6"/>
      <c r="AMB366" s="6"/>
      <c r="AMC366" s="6"/>
      <c r="AMD366" s="6"/>
      <c r="AME366" s="6"/>
      <c r="AMF366" s="6"/>
      <c r="AMG366" s="6"/>
      <c r="AMH366" s="6"/>
      <c r="AMI366" s="6"/>
      <c r="AMJ366"/>
    </row>
    <row r="367" spans="1:1024" s="22" customFormat="1" ht="24">
      <c r="A367" s="18">
        <v>363</v>
      </c>
      <c r="B367" s="19" t="s">
        <v>707</v>
      </c>
      <c r="C367" s="19" t="s">
        <v>28</v>
      </c>
      <c r="D367" s="19" t="s">
        <v>29</v>
      </c>
      <c r="E367" s="19" t="s">
        <v>36</v>
      </c>
      <c r="F367" s="19" t="s">
        <v>31</v>
      </c>
      <c r="G367" s="19" t="s">
        <v>571</v>
      </c>
      <c r="H367" s="19" t="s">
        <v>39</v>
      </c>
      <c r="I367" s="19"/>
      <c r="J367" s="19"/>
      <c r="K367" s="19"/>
      <c r="L367" s="19"/>
      <c r="M367" s="19"/>
      <c r="N367" s="19" t="s">
        <v>708</v>
      </c>
      <c r="AKZ367" s="1"/>
      <c r="ALA367" s="1"/>
      <c r="ALB367" s="1"/>
      <c r="ALC367" s="1"/>
      <c r="ALD367" s="1"/>
      <c r="ALE367" s="1"/>
      <c r="ALF367" s="1"/>
      <c r="ALG367" s="1"/>
      <c r="ALH367" s="1"/>
      <c r="ALI367" s="1"/>
      <c r="ALJ367" s="1"/>
      <c r="ALK367" s="1"/>
      <c r="ALL367" s="1"/>
      <c r="ALM367" s="1"/>
      <c r="ALN367" s="1"/>
      <c r="ALO367" s="1"/>
      <c r="ALP367" s="1"/>
      <c r="ALQ367" s="6"/>
      <c r="ALR367" s="6"/>
      <c r="ALS367" s="6"/>
      <c r="ALT367" s="6"/>
      <c r="ALU367" s="6"/>
      <c r="ALV367" s="6"/>
      <c r="ALW367" s="6"/>
      <c r="ALX367" s="6"/>
      <c r="ALY367" s="6"/>
      <c r="ALZ367" s="6"/>
      <c r="AMA367" s="6"/>
      <c r="AMB367" s="6"/>
      <c r="AMC367" s="6"/>
      <c r="AMD367" s="6"/>
      <c r="AME367" s="6"/>
      <c r="AMF367" s="6"/>
      <c r="AMG367" s="6"/>
      <c r="AMH367" s="6"/>
      <c r="AMI367" s="6"/>
      <c r="AMJ367"/>
    </row>
    <row r="368" spans="1:1024" ht="24">
      <c r="A368" s="18">
        <v>364</v>
      </c>
      <c r="B368" s="19" t="s">
        <v>709</v>
      </c>
      <c r="C368" s="19" t="s">
        <v>28</v>
      </c>
      <c r="D368" s="19" t="s">
        <v>29</v>
      </c>
      <c r="E368" s="19" t="s">
        <v>285</v>
      </c>
      <c r="F368" s="19" t="s">
        <v>31</v>
      </c>
      <c r="G368" s="19" t="s">
        <v>571</v>
      </c>
      <c r="H368" s="19" t="s">
        <v>39</v>
      </c>
      <c r="I368" s="19"/>
      <c r="J368" s="19"/>
      <c r="K368" s="19"/>
      <c r="L368" s="19"/>
      <c r="M368" s="19"/>
      <c r="N368" s="19" t="s">
        <v>708</v>
      </c>
    </row>
    <row r="369" spans="1:1024" s="22" customFormat="1" ht="24">
      <c r="A369" s="18">
        <v>365</v>
      </c>
      <c r="B369" s="19" t="s">
        <v>710</v>
      </c>
      <c r="C369" s="19" t="s">
        <v>18</v>
      </c>
      <c r="D369" s="19" t="s">
        <v>19</v>
      </c>
      <c r="E369" s="19" t="s">
        <v>285</v>
      </c>
      <c r="F369" s="19" t="s">
        <v>329</v>
      </c>
      <c r="G369" s="19" t="s">
        <v>571</v>
      </c>
      <c r="H369" s="19" t="s">
        <v>39</v>
      </c>
      <c r="I369" s="19"/>
      <c r="J369" s="19"/>
      <c r="K369" s="19"/>
      <c r="L369" s="19"/>
      <c r="M369" s="19"/>
      <c r="N369" s="19" t="s">
        <v>711</v>
      </c>
      <c r="AKZ369" s="1"/>
      <c r="ALA369" s="1"/>
      <c r="ALB369" s="1"/>
      <c r="ALC369" s="1"/>
      <c r="ALD369" s="1"/>
      <c r="ALE369" s="1"/>
      <c r="ALF369" s="1"/>
      <c r="ALG369" s="1"/>
      <c r="ALH369" s="1"/>
      <c r="ALI369" s="1"/>
      <c r="ALJ369" s="1"/>
      <c r="ALK369" s="1"/>
      <c r="ALL369" s="1"/>
      <c r="ALM369" s="1"/>
      <c r="ALN369" s="1"/>
      <c r="ALO369" s="1"/>
      <c r="ALP369" s="1"/>
      <c r="ALQ369" s="6"/>
      <c r="ALR369" s="6"/>
      <c r="ALS369" s="6"/>
      <c r="ALT369" s="6"/>
      <c r="ALU369" s="6"/>
      <c r="ALV369" s="6"/>
      <c r="ALW369" s="6"/>
      <c r="ALX369" s="6"/>
      <c r="ALY369" s="6"/>
      <c r="ALZ369" s="6"/>
      <c r="AMA369" s="6"/>
      <c r="AMB369" s="6"/>
      <c r="AMC369" s="6"/>
      <c r="AMD369" s="6"/>
      <c r="AME369" s="6"/>
      <c r="AMF369" s="6"/>
      <c r="AMG369" s="6"/>
      <c r="AMH369" s="6"/>
      <c r="AMI369" s="6"/>
      <c r="AMJ369"/>
    </row>
    <row r="370" spans="1:1024" s="22" customFormat="1" ht="60">
      <c r="A370" s="18">
        <v>366</v>
      </c>
      <c r="B370" s="19" t="s">
        <v>712</v>
      </c>
      <c r="C370" s="19" t="s">
        <v>28</v>
      </c>
      <c r="D370" s="19" t="s">
        <v>29</v>
      </c>
      <c r="E370" s="19" t="s">
        <v>36</v>
      </c>
      <c r="F370" s="19" t="s">
        <v>31</v>
      </c>
      <c r="G370" s="19" t="s">
        <v>571</v>
      </c>
      <c r="H370" s="19" t="s">
        <v>39</v>
      </c>
      <c r="I370" s="19"/>
      <c r="J370" s="19"/>
      <c r="K370" s="19"/>
      <c r="L370" s="19"/>
      <c r="M370" s="19"/>
      <c r="N370" s="19" t="s">
        <v>713</v>
      </c>
      <c r="AKZ370" s="1"/>
      <c r="ALA370" s="1"/>
      <c r="ALB370" s="1"/>
      <c r="ALC370" s="1"/>
      <c r="ALD370" s="1"/>
      <c r="ALE370" s="1"/>
      <c r="ALF370" s="1"/>
      <c r="ALG370" s="1"/>
      <c r="ALH370" s="1"/>
      <c r="ALI370" s="1"/>
      <c r="ALJ370" s="1"/>
      <c r="ALK370" s="1"/>
      <c r="ALL370" s="1"/>
      <c r="ALM370" s="1"/>
      <c r="ALN370" s="1"/>
      <c r="ALO370" s="1"/>
      <c r="ALP370" s="1"/>
      <c r="ALQ370" s="6"/>
      <c r="ALR370" s="6"/>
      <c r="ALS370" s="6"/>
      <c r="ALT370" s="6"/>
      <c r="ALU370" s="6"/>
      <c r="ALV370" s="6"/>
      <c r="ALW370" s="6"/>
      <c r="ALX370" s="6"/>
      <c r="ALY370" s="6"/>
      <c r="ALZ370" s="6"/>
      <c r="AMA370" s="6"/>
      <c r="AMB370" s="6"/>
      <c r="AMC370" s="6"/>
      <c r="AMD370" s="6"/>
      <c r="AME370" s="6"/>
      <c r="AMF370" s="6"/>
      <c r="AMG370" s="6"/>
      <c r="AMH370" s="6"/>
      <c r="AMI370" s="6"/>
      <c r="AMJ370"/>
    </row>
    <row r="371" spans="1:1024" s="22" customFormat="1" ht="36">
      <c r="A371" s="18">
        <v>367</v>
      </c>
      <c r="B371" s="19" t="s">
        <v>714</v>
      </c>
      <c r="C371" s="19" t="s">
        <v>28</v>
      </c>
      <c r="D371" s="19" t="s">
        <v>29</v>
      </c>
      <c r="E371" s="19" t="s">
        <v>20</v>
      </c>
      <c r="F371" s="19" t="s">
        <v>21</v>
      </c>
      <c r="G371" s="19" t="s">
        <v>571</v>
      </c>
      <c r="H371" s="19" t="s">
        <v>39</v>
      </c>
      <c r="I371" s="19"/>
      <c r="J371" s="19"/>
      <c r="K371" s="19"/>
      <c r="L371" s="19"/>
      <c r="M371" s="19"/>
      <c r="N371" s="19" t="s">
        <v>715</v>
      </c>
      <c r="AKZ371" s="1"/>
      <c r="ALA371" s="1"/>
      <c r="ALB371" s="1"/>
      <c r="ALC371" s="1"/>
      <c r="ALD371" s="1"/>
      <c r="ALE371" s="1"/>
      <c r="ALF371" s="1"/>
      <c r="ALG371" s="1"/>
      <c r="ALH371" s="1"/>
      <c r="ALI371" s="1"/>
      <c r="ALJ371" s="1"/>
      <c r="ALK371" s="1"/>
      <c r="ALL371" s="1"/>
      <c r="ALM371" s="1"/>
      <c r="ALN371" s="1"/>
      <c r="ALO371" s="1"/>
      <c r="ALP371" s="1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/>
    </row>
    <row r="372" spans="1:1024" s="22" customFormat="1" ht="24">
      <c r="A372" s="18">
        <v>368</v>
      </c>
      <c r="B372" s="19" t="s">
        <v>716</v>
      </c>
      <c r="C372" s="19" t="s">
        <v>28</v>
      </c>
      <c r="D372" s="19" t="s">
        <v>29</v>
      </c>
      <c r="E372" s="19" t="s">
        <v>20</v>
      </c>
      <c r="F372" s="19" t="s">
        <v>390</v>
      </c>
      <c r="G372" s="19" t="s">
        <v>571</v>
      </c>
      <c r="H372" s="19" t="s">
        <v>39</v>
      </c>
      <c r="I372" s="19"/>
      <c r="J372" s="19"/>
      <c r="K372" s="19"/>
      <c r="L372" s="19"/>
      <c r="M372" s="19"/>
      <c r="N372" s="19" t="s">
        <v>717</v>
      </c>
      <c r="AKZ372" s="1"/>
      <c r="ALA372" s="1"/>
      <c r="ALB372" s="1"/>
      <c r="ALC372" s="1"/>
      <c r="ALD372" s="1"/>
      <c r="ALE372" s="1"/>
      <c r="ALF372" s="1"/>
      <c r="ALG372" s="1"/>
      <c r="ALH372" s="1"/>
      <c r="ALI372" s="1"/>
      <c r="ALJ372" s="1"/>
      <c r="ALK372" s="1"/>
      <c r="ALL372" s="1"/>
      <c r="ALM372" s="1"/>
      <c r="ALN372" s="1"/>
      <c r="ALO372" s="1"/>
      <c r="ALP372" s="1"/>
      <c r="ALQ372" s="6"/>
      <c r="ALR372" s="6"/>
      <c r="ALS372" s="6"/>
      <c r="ALT372" s="6"/>
      <c r="ALU372" s="6"/>
      <c r="ALV372" s="6"/>
      <c r="ALW372" s="6"/>
      <c r="ALX372" s="6"/>
      <c r="ALY372" s="6"/>
      <c r="ALZ372" s="6"/>
      <c r="AMA372" s="6"/>
      <c r="AMB372" s="6"/>
      <c r="AMC372" s="6"/>
      <c r="AMD372" s="6"/>
      <c r="AME372" s="6"/>
      <c r="AMF372" s="6"/>
      <c r="AMG372" s="6"/>
      <c r="AMH372" s="6"/>
      <c r="AMI372" s="6"/>
      <c r="AMJ372"/>
    </row>
    <row r="373" spans="1:1024" s="22" customFormat="1" ht="24">
      <c r="A373" s="18">
        <v>369</v>
      </c>
      <c r="B373" s="19" t="s">
        <v>718</v>
      </c>
      <c r="C373" s="19" t="s">
        <v>28</v>
      </c>
      <c r="D373" s="19" t="s">
        <v>29</v>
      </c>
      <c r="E373" s="19" t="s">
        <v>36</v>
      </c>
      <c r="F373" s="19" t="s">
        <v>566</v>
      </c>
      <c r="G373" s="19" t="s">
        <v>571</v>
      </c>
      <c r="H373" s="19" t="s">
        <v>39</v>
      </c>
      <c r="I373" s="19"/>
      <c r="J373" s="19"/>
      <c r="K373" s="19"/>
      <c r="L373" s="19"/>
      <c r="M373" s="19"/>
      <c r="N373" s="19" t="s">
        <v>719</v>
      </c>
      <c r="AKZ373" s="1"/>
      <c r="ALA373" s="1"/>
      <c r="ALB373" s="1"/>
      <c r="ALC373" s="1"/>
      <c r="ALD373" s="1"/>
      <c r="ALE373" s="1"/>
      <c r="ALF373" s="1"/>
      <c r="ALG373" s="1"/>
      <c r="ALH373" s="1"/>
      <c r="ALI373" s="1"/>
      <c r="ALJ373" s="1"/>
      <c r="ALK373" s="1"/>
      <c r="ALL373" s="1"/>
      <c r="ALM373" s="1"/>
      <c r="ALN373" s="1"/>
      <c r="ALO373" s="1"/>
      <c r="ALP373" s="1"/>
      <c r="ALQ373" s="6"/>
      <c r="ALR373" s="6"/>
      <c r="ALS373" s="6"/>
      <c r="ALT373" s="6"/>
      <c r="ALU373" s="6"/>
      <c r="ALV373" s="6"/>
      <c r="ALW373" s="6"/>
      <c r="ALX373" s="6"/>
      <c r="ALY373" s="6"/>
      <c r="ALZ373" s="6"/>
      <c r="AMA373" s="6"/>
      <c r="AMB373" s="6"/>
      <c r="AMC373" s="6"/>
      <c r="AMD373" s="6"/>
      <c r="AME373" s="6"/>
      <c r="AMF373" s="6"/>
      <c r="AMG373" s="6"/>
      <c r="AMH373" s="6"/>
      <c r="AMI373" s="6"/>
      <c r="AMJ373"/>
    </row>
    <row r="374" spans="1:1024" s="22" customFormat="1" ht="24">
      <c r="A374" s="18">
        <v>370</v>
      </c>
      <c r="B374" s="19" t="s">
        <v>720</v>
      </c>
      <c r="C374" s="19" t="s">
        <v>28</v>
      </c>
      <c r="D374" s="19" t="s">
        <v>29</v>
      </c>
      <c r="E374" s="19" t="s">
        <v>36</v>
      </c>
      <c r="F374" s="19" t="s">
        <v>566</v>
      </c>
      <c r="G374" s="19" t="s">
        <v>571</v>
      </c>
      <c r="H374" s="19" t="s">
        <v>39</v>
      </c>
      <c r="I374" s="19"/>
      <c r="J374" s="19"/>
      <c r="K374" s="19"/>
      <c r="L374" s="19"/>
      <c r="M374" s="19"/>
      <c r="N374" s="19" t="s">
        <v>721</v>
      </c>
      <c r="AKZ374" s="1"/>
      <c r="ALA374" s="1"/>
      <c r="ALB374" s="1"/>
      <c r="ALC374" s="1"/>
      <c r="ALD374" s="1"/>
      <c r="ALE374" s="1"/>
      <c r="ALF374" s="1"/>
      <c r="ALG374" s="1"/>
      <c r="ALH374" s="1"/>
      <c r="ALI374" s="1"/>
      <c r="ALJ374" s="1"/>
      <c r="ALK374" s="1"/>
      <c r="ALL374" s="1"/>
      <c r="ALM374" s="1"/>
      <c r="ALN374" s="1"/>
      <c r="ALO374" s="1"/>
      <c r="ALP374" s="1"/>
      <c r="ALQ374" s="6"/>
      <c r="ALR374" s="6"/>
      <c r="ALS374" s="6"/>
      <c r="ALT374" s="6"/>
      <c r="ALU374" s="6"/>
      <c r="ALV374" s="6"/>
      <c r="ALW374" s="6"/>
      <c r="ALX374" s="6"/>
      <c r="ALY374" s="6"/>
      <c r="ALZ374" s="6"/>
      <c r="AMA374" s="6"/>
      <c r="AMB374" s="6"/>
      <c r="AMC374" s="6"/>
      <c r="AMD374" s="6"/>
      <c r="AME374" s="6"/>
      <c r="AMF374" s="6"/>
      <c r="AMG374" s="6"/>
      <c r="AMH374" s="6"/>
      <c r="AMI374" s="6"/>
      <c r="AMJ374"/>
    </row>
    <row r="375" spans="1:1024" s="22" customFormat="1" ht="24">
      <c r="A375" s="18">
        <v>371</v>
      </c>
      <c r="B375" s="19" t="s">
        <v>722</v>
      </c>
      <c r="C375" s="19" t="s">
        <v>482</v>
      </c>
      <c r="D375" s="19" t="s">
        <v>85</v>
      </c>
      <c r="E375" s="19" t="s">
        <v>36</v>
      </c>
      <c r="F375" s="19" t="s">
        <v>566</v>
      </c>
      <c r="G375" s="19" t="s">
        <v>571</v>
      </c>
      <c r="H375" s="19" t="s">
        <v>39</v>
      </c>
      <c r="I375" s="19"/>
      <c r="J375" s="19"/>
      <c r="K375" s="19"/>
      <c r="L375" s="19"/>
      <c r="M375" s="19"/>
      <c r="N375" s="19" t="s">
        <v>723</v>
      </c>
      <c r="AKZ375" s="1"/>
      <c r="ALA375" s="1"/>
      <c r="ALB375" s="1"/>
      <c r="ALC375" s="1"/>
      <c r="ALD375" s="1"/>
      <c r="ALE375" s="1"/>
      <c r="ALF375" s="1"/>
      <c r="ALG375" s="1"/>
      <c r="ALH375" s="1"/>
      <c r="ALI375" s="1"/>
      <c r="ALJ375" s="1"/>
      <c r="ALK375" s="1"/>
      <c r="ALL375" s="1"/>
      <c r="ALM375" s="1"/>
      <c r="ALN375" s="1"/>
      <c r="ALO375" s="1"/>
      <c r="ALP375" s="1"/>
      <c r="ALQ375" s="6"/>
      <c r="ALR375" s="6"/>
      <c r="ALS375" s="6"/>
      <c r="ALT375" s="6"/>
      <c r="ALU375" s="6"/>
      <c r="ALV375" s="6"/>
      <c r="ALW375" s="6"/>
      <c r="ALX375" s="6"/>
      <c r="ALY375" s="6"/>
      <c r="ALZ375" s="6"/>
      <c r="AMA375" s="6"/>
      <c r="AMB375" s="6"/>
      <c r="AMC375" s="6"/>
      <c r="AMD375" s="6"/>
      <c r="AME375" s="6"/>
      <c r="AMF375" s="6"/>
      <c r="AMG375" s="6"/>
      <c r="AMH375" s="6"/>
      <c r="AMI375" s="6"/>
      <c r="AMJ375"/>
    </row>
    <row r="376" spans="1:1024" s="22" customFormat="1" ht="24">
      <c r="A376" s="18">
        <v>372</v>
      </c>
      <c r="B376" s="19" t="s">
        <v>724</v>
      </c>
      <c r="C376" s="19" t="s">
        <v>55</v>
      </c>
      <c r="D376" s="19" t="s">
        <v>19</v>
      </c>
      <c r="E376" s="19" t="s">
        <v>36</v>
      </c>
      <c r="F376" s="19" t="s">
        <v>566</v>
      </c>
      <c r="G376" s="19" t="s">
        <v>571</v>
      </c>
      <c r="H376" s="19" t="s">
        <v>39</v>
      </c>
      <c r="I376" s="19"/>
      <c r="J376" s="19"/>
      <c r="K376" s="19"/>
      <c r="L376" s="19"/>
      <c r="M376" s="19"/>
      <c r="N376" s="19" t="s">
        <v>725</v>
      </c>
      <c r="AKZ376" s="1"/>
      <c r="ALA376" s="1"/>
      <c r="ALB376" s="1"/>
      <c r="ALC376" s="1"/>
      <c r="ALD376" s="1"/>
      <c r="ALE376" s="1"/>
      <c r="ALF376" s="1"/>
      <c r="ALG376" s="1"/>
      <c r="ALH376" s="1"/>
      <c r="ALI376" s="1"/>
      <c r="ALJ376" s="1"/>
      <c r="ALK376" s="1"/>
      <c r="ALL376" s="1"/>
      <c r="ALM376" s="1"/>
      <c r="ALN376" s="1"/>
      <c r="ALO376" s="1"/>
      <c r="ALP376" s="1"/>
      <c r="ALQ376" s="6"/>
      <c r="ALR376" s="6"/>
      <c r="ALS376" s="6"/>
      <c r="ALT376" s="6"/>
      <c r="ALU376" s="6"/>
      <c r="ALV376" s="6"/>
      <c r="ALW376" s="6"/>
      <c r="ALX376" s="6"/>
      <c r="ALY376" s="6"/>
      <c r="ALZ376" s="6"/>
      <c r="AMA376" s="6"/>
      <c r="AMB376" s="6"/>
      <c r="AMC376" s="6"/>
      <c r="AMD376" s="6"/>
      <c r="AME376" s="6"/>
      <c r="AMF376" s="6"/>
      <c r="AMG376" s="6"/>
      <c r="AMH376" s="6"/>
      <c r="AMI376" s="6"/>
      <c r="AMJ376"/>
    </row>
    <row r="377" spans="1:1024" s="22" customFormat="1" ht="36">
      <c r="A377" s="18">
        <v>373</v>
      </c>
      <c r="B377" s="19" t="s">
        <v>726</v>
      </c>
      <c r="C377" s="19" t="s">
        <v>18</v>
      </c>
      <c r="D377" s="19" t="s">
        <v>19</v>
      </c>
      <c r="E377" s="19" t="s">
        <v>36</v>
      </c>
      <c r="F377" s="19" t="s">
        <v>566</v>
      </c>
      <c r="G377" s="19" t="s">
        <v>571</v>
      </c>
      <c r="H377" s="19" t="s">
        <v>39</v>
      </c>
      <c r="I377" s="19"/>
      <c r="J377" s="19"/>
      <c r="K377" s="19"/>
      <c r="L377" s="19"/>
      <c r="M377" s="19"/>
      <c r="N377" s="19" t="s">
        <v>727</v>
      </c>
      <c r="AKZ377" s="1"/>
      <c r="ALA377" s="1"/>
      <c r="ALB377" s="1"/>
      <c r="ALC377" s="1"/>
      <c r="ALD377" s="1"/>
      <c r="ALE377" s="1"/>
      <c r="ALF377" s="1"/>
      <c r="ALG377" s="1"/>
      <c r="ALH377" s="1"/>
      <c r="ALI377" s="1"/>
      <c r="ALJ377" s="1"/>
      <c r="ALK377" s="1"/>
      <c r="ALL377" s="1"/>
      <c r="ALM377" s="1"/>
      <c r="ALN377" s="1"/>
      <c r="ALO377" s="1"/>
      <c r="ALP377" s="1"/>
      <c r="ALQ377" s="6"/>
      <c r="ALR377" s="6"/>
      <c r="ALS377" s="6"/>
      <c r="ALT377" s="6"/>
      <c r="ALU377" s="6"/>
      <c r="ALV377" s="6"/>
      <c r="ALW377" s="6"/>
      <c r="ALX377" s="6"/>
      <c r="ALY377" s="6"/>
      <c r="ALZ377" s="6"/>
      <c r="AMA377" s="6"/>
      <c r="AMB377" s="6"/>
      <c r="AMC377" s="6"/>
      <c r="AMD377" s="6"/>
      <c r="AME377" s="6"/>
      <c r="AMF377" s="6"/>
      <c r="AMG377" s="6"/>
      <c r="AMH377" s="6"/>
      <c r="AMI377" s="6"/>
      <c r="AMJ377"/>
    </row>
    <row r="378" spans="1:1024" s="22" customFormat="1" ht="24">
      <c r="A378" s="18">
        <v>374</v>
      </c>
      <c r="B378" s="19" t="s">
        <v>397</v>
      </c>
      <c r="C378" s="19" t="s">
        <v>48</v>
      </c>
      <c r="D378" s="19" t="s">
        <v>29</v>
      </c>
      <c r="E378" s="19" t="s">
        <v>36</v>
      </c>
      <c r="F378" s="19" t="s">
        <v>566</v>
      </c>
      <c r="G378" s="19" t="s">
        <v>571</v>
      </c>
      <c r="H378" s="19" t="s">
        <v>39</v>
      </c>
      <c r="I378" s="19"/>
      <c r="J378" s="19"/>
      <c r="K378" s="19"/>
      <c r="L378" s="19"/>
      <c r="M378" s="19"/>
      <c r="N378" s="19"/>
      <c r="AKZ378" s="1"/>
      <c r="ALA378" s="1"/>
      <c r="ALB378" s="1"/>
      <c r="ALC378" s="1"/>
      <c r="ALD378" s="1"/>
      <c r="ALE378" s="1"/>
      <c r="ALF378" s="1"/>
      <c r="ALG378" s="1"/>
      <c r="ALH378" s="1"/>
      <c r="ALI378" s="1"/>
      <c r="ALJ378" s="1"/>
      <c r="ALK378" s="1"/>
      <c r="ALL378" s="1"/>
      <c r="ALM378" s="1"/>
      <c r="ALN378" s="1"/>
      <c r="ALO378" s="1"/>
      <c r="ALP378" s="1"/>
      <c r="ALQ378" s="6"/>
      <c r="ALR378" s="6"/>
      <c r="ALS378" s="6"/>
      <c r="ALT378" s="6"/>
      <c r="ALU378" s="6"/>
      <c r="ALV378" s="6"/>
      <c r="ALW378" s="6"/>
      <c r="ALX378" s="6"/>
      <c r="ALY378" s="6"/>
      <c r="ALZ378" s="6"/>
      <c r="AMA378" s="6"/>
      <c r="AMB378" s="6"/>
      <c r="AMC378" s="6"/>
      <c r="AMD378" s="6"/>
      <c r="AME378" s="6"/>
      <c r="AMF378" s="6"/>
      <c r="AMG378" s="6"/>
      <c r="AMH378" s="6"/>
      <c r="AMI378" s="6"/>
      <c r="AMJ378"/>
    </row>
    <row r="379" spans="1:1024" s="22" customFormat="1" ht="24">
      <c r="A379" s="18">
        <v>375</v>
      </c>
      <c r="B379" s="19" t="s">
        <v>728</v>
      </c>
      <c r="C379" s="19" t="s">
        <v>42</v>
      </c>
      <c r="D379" s="19" t="s">
        <v>19</v>
      </c>
      <c r="E379" s="19" t="s">
        <v>36</v>
      </c>
      <c r="F379" s="19" t="s">
        <v>566</v>
      </c>
      <c r="G379" s="19" t="s">
        <v>571</v>
      </c>
      <c r="H379" s="19" t="s">
        <v>39</v>
      </c>
      <c r="I379" s="19"/>
      <c r="J379" s="19"/>
      <c r="K379" s="19"/>
      <c r="L379" s="19"/>
      <c r="M379" s="19"/>
      <c r="N379" s="19" t="s">
        <v>729</v>
      </c>
      <c r="AKZ379" s="1"/>
      <c r="ALA379" s="1"/>
      <c r="ALB379" s="1"/>
      <c r="ALC379" s="1"/>
      <c r="ALD379" s="1"/>
      <c r="ALE379" s="1"/>
      <c r="ALF379" s="1"/>
      <c r="ALG379" s="1"/>
      <c r="ALH379" s="1"/>
      <c r="ALI379" s="1"/>
      <c r="ALJ379" s="1"/>
      <c r="ALK379" s="1"/>
      <c r="ALL379" s="1"/>
      <c r="ALM379" s="1"/>
      <c r="ALN379" s="1"/>
      <c r="ALO379" s="1"/>
      <c r="ALP379" s="1"/>
      <c r="ALQ379" s="6"/>
      <c r="ALR379" s="6"/>
      <c r="ALS379" s="6"/>
      <c r="ALT379" s="6"/>
      <c r="ALU379" s="6"/>
      <c r="ALV379" s="6"/>
      <c r="ALW379" s="6"/>
      <c r="ALX379" s="6"/>
      <c r="ALY379" s="6"/>
      <c r="ALZ379" s="6"/>
      <c r="AMA379" s="6"/>
      <c r="AMB379" s="6"/>
      <c r="AMC379" s="6"/>
      <c r="AMD379" s="6"/>
      <c r="AME379" s="6"/>
      <c r="AMF379" s="6"/>
      <c r="AMG379" s="6"/>
      <c r="AMH379" s="6"/>
      <c r="AMI379" s="6"/>
      <c r="AMJ379"/>
    </row>
    <row r="380" spans="1:1024" s="22" customFormat="1" ht="24">
      <c r="A380" s="18">
        <v>376</v>
      </c>
      <c r="B380" s="19" t="s">
        <v>730</v>
      </c>
      <c r="C380" s="19" t="s">
        <v>123</v>
      </c>
      <c r="D380" s="19" t="s">
        <v>120</v>
      </c>
      <c r="E380" s="19" t="s">
        <v>36</v>
      </c>
      <c r="F380" s="19" t="s">
        <v>566</v>
      </c>
      <c r="G380" s="19" t="s">
        <v>571</v>
      </c>
      <c r="H380" s="19" t="s">
        <v>39</v>
      </c>
      <c r="I380" s="19"/>
      <c r="J380" s="19"/>
      <c r="K380" s="19"/>
      <c r="L380" s="19"/>
      <c r="M380" s="19"/>
      <c r="N380" s="19"/>
      <c r="AKZ380" s="1"/>
      <c r="ALA380" s="1"/>
      <c r="ALB380" s="1"/>
      <c r="ALC380" s="1"/>
      <c r="ALD380" s="1"/>
      <c r="ALE380" s="1"/>
      <c r="ALF380" s="1"/>
      <c r="ALG380" s="1"/>
      <c r="ALH380" s="1"/>
      <c r="ALI380" s="1"/>
      <c r="ALJ380" s="1"/>
      <c r="ALK380" s="1"/>
      <c r="ALL380" s="1"/>
      <c r="ALM380" s="1"/>
      <c r="ALN380" s="1"/>
      <c r="ALO380" s="1"/>
      <c r="ALP380" s="1"/>
      <c r="ALQ380" s="6"/>
      <c r="ALR380" s="6"/>
      <c r="ALS380" s="6"/>
      <c r="ALT380" s="6"/>
      <c r="ALU380" s="6"/>
      <c r="ALV380" s="6"/>
      <c r="ALW380" s="6"/>
      <c r="ALX380" s="6"/>
      <c r="ALY380" s="6"/>
      <c r="ALZ380" s="6"/>
      <c r="AMA380" s="6"/>
      <c r="AMB380" s="6"/>
      <c r="AMC380" s="6"/>
      <c r="AMD380" s="6"/>
      <c r="AME380" s="6"/>
      <c r="AMF380" s="6"/>
      <c r="AMG380" s="6"/>
      <c r="AMH380" s="6"/>
      <c r="AMI380" s="6"/>
      <c r="AMJ380"/>
    </row>
    <row r="381" spans="1:1024" s="22" customFormat="1" ht="24">
      <c r="A381" s="18">
        <v>377</v>
      </c>
      <c r="B381" s="19" t="s">
        <v>731</v>
      </c>
      <c r="C381" s="19" t="s">
        <v>123</v>
      </c>
      <c r="D381" s="19" t="s">
        <v>120</v>
      </c>
      <c r="E381" s="19" t="s">
        <v>36</v>
      </c>
      <c r="F381" s="19" t="s">
        <v>566</v>
      </c>
      <c r="G381" s="19" t="s">
        <v>571</v>
      </c>
      <c r="H381" s="19" t="s">
        <v>39</v>
      </c>
      <c r="I381" s="19"/>
      <c r="J381" s="19"/>
      <c r="K381" s="19"/>
      <c r="L381" s="19"/>
      <c r="M381" s="19"/>
      <c r="N381" s="19"/>
      <c r="AKZ381" s="1"/>
      <c r="ALA381" s="1"/>
      <c r="ALB381" s="1"/>
      <c r="ALC381" s="1"/>
      <c r="ALD381" s="1"/>
      <c r="ALE381" s="1"/>
      <c r="ALF381" s="1"/>
      <c r="ALG381" s="1"/>
      <c r="ALH381" s="1"/>
      <c r="ALI381" s="1"/>
      <c r="ALJ381" s="1"/>
      <c r="ALK381" s="1"/>
      <c r="ALL381" s="1"/>
      <c r="ALM381" s="1"/>
      <c r="ALN381" s="1"/>
      <c r="ALO381" s="1"/>
      <c r="ALP381" s="1"/>
      <c r="ALQ381" s="6"/>
      <c r="ALR381" s="6"/>
      <c r="ALS381" s="6"/>
      <c r="ALT381" s="6"/>
      <c r="ALU381" s="6"/>
      <c r="ALV381" s="6"/>
      <c r="ALW381" s="6"/>
      <c r="ALX381" s="6"/>
      <c r="ALY381" s="6"/>
      <c r="ALZ381" s="6"/>
      <c r="AMA381" s="6"/>
      <c r="AMB381" s="6"/>
      <c r="AMC381" s="6"/>
      <c r="AMD381" s="6"/>
      <c r="AME381" s="6"/>
      <c r="AMF381" s="6"/>
      <c r="AMG381" s="6"/>
      <c r="AMH381" s="6"/>
      <c r="AMI381" s="6"/>
      <c r="AMJ381"/>
    </row>
    <row r="382" spans="1:1024" s="22" customFormat="1" ht="24">
      <c r="A382" s="18">
        <v>378</v>
      </c>
      <c r="B382" s="19" t="s">
        <v>732</v>
      </c>
      <c r="C382" s="19" t="s">
        <v>123</v>
      </c>
      <c r="D382" s="19" t="s">
        <v>120</v>
      </c>
      <c r="E382" s="19" t="s">
        <v>36</v>
      </c>
      <c r="F382" s="19" t="s">
        <v>566</v>
      </c>
      <c r="G382" s="19" t="s">
        <v>571</v>
      </c>
      <c r="H382" s="19" t="s">
        <v>39</v>
      </c>
      <c r="I382" s="19"/>
      <c r="J382" s="19"/>
      <c r="K382" s="19"/>
      <c r="L382" s="19"/>
      <c r="M382" s="19"/>
      <c r="N382" s="19" t="s">
        <v>733</v>
      </c>
      <c r="AKZ382" s="1"/>
      <c r="ALA382" s="1"/>
      <c r="ALB382" s="1"/>
      <c r="ALC382" s="1"/>
      <c r="ALD382" s="1"/>
      <c r="ALE382" s="1"/>
      <c r="ALF382" s="1"/>
      <c r="ALG382" s="1"/>
      <c r="ALH382" s="1"/>
      <c r="ALI382" s="1"/>
      <c r="ALJ382" s="1"/>
      <c r="ALK382" s="1"/>
      <c r="ALL382" s="1"/>
      <c r="ALM382" s="1"/>
      <c r="ALN382" s="1"/>
      <c r="ALO382" s="1"/>
      <c r="ALP382" s="1"/>
      <c r="ALQ382" s="6"/>
      <c r="ALR382" s="6"/>
      <c r="ALS382" s="6"/>
      <c r="ALT382" s="6"/>
      <c r="ALU382" s="6"/>
      <c r="ALV382" s="6"/>
      <c r="ALW382" s="6"/>
      <c r="ALX382" s="6"/>
      <c r="ALY382" s="6"/>
      <c r="ALZ382" s="6"/>
      <c r="AMA382" s="6"/>
      <c r="AMB382" s="6"/>
      <c r="AMC382" s="6"/>
      <c r="AMD382" s="6"/>
      <c r="AME382" s="6"/>
      <c r="AMF382" s="6"/>
      <c r="AMG382" s="6"/>
      <c r="AMH382" s="6"/>
      <c r="AMI382" s="6"/>
      <c r="AMJ382"/>
    </row>
    <row r="383" spans="1:1024" s="22" customFormat="1" ht="24">
      <c r="A383" s="18">
        <v>379</v>
      </c>
      <c r="B383" s="19" t="s">
        <v>734</v>
      </c>
      <c r="C383" s="19" t="s">
        <v>42</v>
      </c>
      <c r="D383" s="19" t="s">
        <v>19</v>
      </c>
      <c r="E383" s="19" t="s">
        <v>36</v>
      </c>
      <c r="F383" s="19" t="s">
        <v>566</v>
      </c>
      <c r="G383" s="19" t="s">
        <v>571</v>
      </c>
      <c r="H383" s="19" t="s">
        <v>39</v>
      </c>
      <c r="I383" s="19"/>
      <c r="J383" s="19"/>
      <c r="K383" s="19"/>
      <c r="L383" s="19"/>
      <c r="M383" s="19"/>
      <c r="N383" s="19" t="s">
        <v>735</v>
      </c>
      <c r="AKZ383" s="1"/>
      <c r="ALA383" s="1"/>
      <c r="ALB383" s="1"/>
      <c r="ALC383" s="1"/>
      <c r="ALD383" s="1"/>
      <c r="ALE383" s="1"/>
      <c r="ALF383" s="1"/>
      <c r="ALG383" s="1"/>
      <c r="ALH383" s="1"/>
      <c r="ALI383" s="1"/>
      <c r="ALJ383" s="1"/>
      <c r="ALK383" s="1"/>
      <c r="ALL383" s="1"/>
      <c r="ALM383" s="1"/>
      <c r="ALN383" s="1"/>
      <c r="ALO383" s="1"/>
      <c r="ALP383" s="1"/>
      <c r="ALQ383" s="6"/>
      <c r="ALR383" s="6"/>
      <c r="ALS383" s="6"/>
      <c r="ALT383" s="6"/>
      <c r="ALU383" s="6"/>
      <c r="ALV383" s="6"/>
      <c r="ALW383" s="6"/>
      <c r="ALX383" s="6"/>
      <c r="ALY383" s="6"/>
      <c r="ALZ383" s="6"/>
      <c r="AMA383" s="6"/>
      <c r="AMB383" s="6"/>
      <c r="AMC383" s="6"/>
      <c r="AMD383" s="6"/>
      <c r="AME383" s="6"/>
      <c r="AMF383" s="6"/>
      <c r="AMG383" s="6"/>
      <c r="AMH383" s="6"/>
      <c r="AMI383" s="6"/>
      <c r="AMJ383"/>
    </row>
    <row r="384" spans="1:1024" s="22" customFormat="1" ht="24">
      <c r="A384" s="18">
        <v>380</v>
      </c>
      <c r="B384" s="19" t="s">
        <v>736</v>
      </c>
      <c r="C384" s="19" t="s">
        <v>262</v>
      </c>
      <c r="D384" s="19" t="s">
        <v>120</v>
      </c>
      <c r="E384" s="19" t="s">
        <v>36</v>
      </c>
      <c r="F384" s="19" t="s">
        <v>566</v>
      </c>
      <c r="G384" s="19" t="s">
        <v>571</v>
      </c>
      <c r="H384" s="19" t="s">
        <v>39</v>
      </c>
      <c r="I384" s="19"/>
      <c r="J384" s="19"/>
      <c r="K384" s="19"/>
      <c r="L384" s="19"/>
      <c r="M384" s="19"/>
      <c r="N384" s="19" t="s">
        <v>737</v>
      </c>
      <c r="AKZ384" s="1"/>
      <c r="ALA384" s="1"/>
      <c r="ALB384" s="1"/>
      <c r="ALC384" s="1"/>
      <c r="ALD384" s="1"/>
      <c r="ALE384" s="1"/>
      <c r="ALF384" s="1"/>
      <c r="ALG384" s="1"/>
      <c r="ALH384" s="1"/>
      <c r="ALI384" s="1"/>
      <c r="ALJ384" s="1"/>
      <c r="ALK384" s="1"/>
      <c r="ALL384" s="1"/>
      <c r="ALM384" s="1"/>
      <c r="ALN384" s="1"/>
      <c r="ALO384" s="1"/>
      <c r="ALP384" s="1"/>
      <c r="ALQ384" s="6"/>
      <c r="ALR384" s="6"/>
      <c r="ALS384" s="6"/>
      <c r="ALT384" s="6"/>
      <c r="ALU384" s="6"/>
      <c r="ALV384" s="6"/>
      <c r="ALW384" s="6"/>
      <c r="ALX384" s="6"/>
      <c r="ALY384" s="6"/>
      <c r="ALZ384" s="6"/>
      <c r="AMA384" s="6"/>
      <c r="AMB384" s="6"/>
      <c r="AMC384" s="6"/>
      <c r="AMD384" s="6"/>
      <c r="AME384" s="6"/>
      <c r="AMF384" s="6"/>
      <c r="AMG384" s="6"/>
      <c r="AMH384" s="6"/>
      <c r="AMI384" s="6"/>
      <c r="AMJ384"/>
    </row>
    <row r="385" spans="1:1024" s="22" customFormat="1" ht="36">
      <c r="A385" s="18">
        <v>381</v>
      </c>
      <c r="B385" s="19" t="s">
        <v>738</v>
      </c>
      <c r="C385" s="19" t="s">
        <v>119</v>
      </c>
      <c r="D385" s="19" t="s">
        <v>71</v>
      </c>
      <c r="E385" s="19" t="s">
        <v>36</v>
      </c>
      <c r="F385" s="19" t="s">
        <v>566</v>
      </c>
      <c r="G385" s="19" t="s">
        <v>571</v>
      </c>
      <c r="H385" s="19" t="s">
        <v>39</v>
      </c>
      <c r="I385" s="19"/>
      <c r="J385" s="19"/>
      <c r="K385" s="19"/>
      <c r="L385" s="19"/>
      <c r="M385" s="19"/>
      <c r="N385" s="19" t="s">
        <v>739</v>
      </c>
      <c r="AKZ385" s="1"/>
      <c r="ALA385" s="1"/>
      <c r="ALB385" s="1"/>
      <c r="ALC385" s="1"/>
      <c r="ALD385" s="1"/>
      <c r="ALE385" s="1"/>
      <c r="ALF385" s="1"/>
      <c r="ALG385" s="1"/>
      <c r="ALH385" s="1"/>
      <c r="ALI385" s="1"/>
      <c r="ALJ385" s="1"/>
      <c r="ALK385" s="1"/>
      <c r="ALL385" s="1"/>
      <c r="ALM385" s="1"/>
      <c r="ALN385" s="1"/>
      <c r="ALO385" s="1"/>
      <c r="ALP385" s="1"/>
      <c r="ALQ385" s="6"/>
      <c r="ALR385" s="6"/>
      <c r="ALS385" s="6"/>
      <c r="ALT385" s="6"/>
      <c r="ALU385" s="6"/>
      <c r="ALV385" s="6"/>
      <c r="ALW385" s="6"/>
      <c r="ALX385" s="6"/>
      <c r="ALY385" s="6"/>
      <c r="ALZ385" s="6"/>
      <c r="AMA385" s="6"/>
      <c r="AMB385" s="6"/>
      <c r="AMC385" s="6"/>
      <c r="AMD385" s="6"/>
      <c r="AME385" s="6"/>
      <c r="AMF385" s="6"/>
      <c r="AMG385" s="6"/>
      <c r="AMH385" s="6"/>
      <c r="AMI385" s="6"/>
      <c r="AMJ385"/>
    </row>
    <row r="386" spans="1:1024" s="22" customFormat="1" ht="24">
      <c r="A386" s="18">
        <v>382</v>
      </c>
      <c r="B386" s="19" t="s">
        <v>740</v>
      </c>
      <c r="C386" s="19" t="s">
        <v>119</v>
      </c>
      <c r="D386" s="19" t="s">
        <v>120</v>
      </c>
      <c r="E386" s="19" t="s">
        <v>36</v>
      </c>
      <c r="F386" s="19" t="s">
        <v>566</v>
      </c>
      <c r="G386" s="19" t="s">
        <v>571</v>
      </c>
      <c r="H386" s="19" t="s">
        <v>39</v>
      </c>
      <c r="I386" s="19"/>
      <c r="J386" s="19"/>
      <c r="K386" s="19"/>
      <c r="L386" s="19"/>
      <c r="M386" s="19"/>
      <c r="N386" s="19" t="s">
        <v>741</v>
      </c>
      <c r="AKZ386" s="1"/>
      <c r="ALA386" s="1"/>
      <c r="ALB386" s="1"/>
      <c r="ALC386" s="1"/>
      <c r="ALD386" s="1"/>
      <c r="ALE386" s="1"/>
      <c r="ALF386" s="1"/>
      <c r="ALG386" s="1"/>
      <c r="ALH386" s="1"/>
      <c r="ALI386" s="1"/>
      <c r="ALJ386" s="1"/>
      <c r="ALK386" s="1"/>
      <c r="ALL386" s="1"/>
      <c r="ALM386" s="1"/>
      <c r="ALN386" s="1"/>
      <c r="ALO386" s="1"/>
      <c r="ALP386" s="1"/>
      <c r="ALQ386" s="6"/>
      <c r="ALR386" s="6"/>
      <c r="ALS386" s="6"/>
      <c r="ALT386" s="6"/>
      <c r="ALU386" s="6"/>
      <c r="ALV386" s="6"/>
      <c r="ALW386" s="6"/>
      <c r="ALX386" s="6"/>
      <c r="ALY386" s="6"/>
      <c r="ALZ386" s="6"/>
      <c r="AMA386" s="6"/>
      <c r="AMB386" s="6"/>
      <c r="AMC386" s="6"/>
      <c r="AMD386" s="6"/>
      <c r="AME386" s="6"/>
      <c r="AMF386" s="6"/>
      <c r="AMG386" s="6"/>
      <c r="AMH386" s="6"/>
      <c r="AMI386" s="6"/>
      <c r="AMJ386"/>
    </row>
    <row r="387" spans="1:1024" s="22" customFormat="1" ht="36">
      <c r="A387" s="18">
        <v>383</v>
      </c>
      <c r="B387" s="19" t="s">
        <v>742</v>
      </c>
      <c r="C387" s="19" t="s">
        <v>262</v>
      </c>
      <c r="D387" s="19" t="s">
        <v>120</v>
      </c>
      <c r="E387" s="19" t="s">
        <v>36</v>
      </c>
      <c r="F387" s="19" t="s">
        <v>566</v>
      </c>
      <c r="G387" s="19" t="s">
        <v>571</v>
      </c>
      <c r="H387" s="19" t="s">
        <v>252</v>
      </c>
      <c r="I387" s="19"/>
      <c r="J387" s="19"/>
      <c r="K387" s="19"/>
      <c r="L387" s="19"/>
      <c r="M387" s="19"/>
      <c r="N387" s="19" t="s">
        <v>743</v>
      </c>
      <c r="AKZ387" s="1"/>
      <c r="ALA387" s="1"/>
      <c r="ALB387" s="1"/>
      <c r="ALC387" s="1"/>
      <c r="ALD387" s="1"/>
      <c r="ALE387" s="1"/>
      <c r="ALF387" s="1"/>
      <c r="ALG387" s="1"/>
      <c r="ALH387" s="1"/>
      <c r="ALI387" s="1"/>
      <c r="ALJ387" s="1"/>
      <c r="ALK387" s="1"/>
      <c r="ALL387" s="1"/>
      <c r="ALM387" s="1"/>
      <c r="ALN387" s="1"/>
      <c r="ALO387" s="1"/>
      <c r="ALP387" s="1"/>
      <c r="ALQ387" s="6"/>
      <c r="ALR387" s="6"/>
      <c r="ALS387" s="6"/>
      <c r="ALT387" s="6"/>
      <c r="ALU387" s="6"/>
      <c r="ALV387" s="6"/>
      <c r="ALW387" s="6"/>
      <c r="ALX387" s="6"/>
      <c r="ALY387" s="6"/>
      <c r="ALZ387" s="6"/>
      <c r="AMA387" s="6"/>
      <c r="AMB387" s="6"/>
      <c r="AMC387" s="6"/>
      <c r="AMD387" s="6"/>
      <c r="AME387" s="6"/>
      <c r="AMF387" s="6"/>
      <c r="AMG387" s="6"/>
      <c r="AMH387" s="6"/>
      <c r="AMI387" s="6"/>
      <c r="AMJ387"/>
    </row>
    <row r="388" spans="1:1024" s="22" customFormat="1" ht="24">
      <c r="A388" s="18">
        <v>384</v>
      </c>
      <c r="B388" s="19" t="s">
        <v>744</v>
      </c>
      <c r="C388" s="19" t="s">
        <v>197</v>
      </c>
      <c r="D388" s="19" t="s">
        <v>19</v>
      </c>
      <c r="E388" s="19" t="s">
        <v>36</v>
      </c>
      <c r="F388" s="19" t="s">
        <v>566</v>
      </c>
      <c r="G388" s="19" t="s">
        <v>571</v>
      </c>
      <c r="H388" s="19" t="s">
        <v>39</v>
      </c>
      <c r="I388" s="19"/>
      <c r="J388" s="19"/>
      <c r="K388" s="19"/>
      <c r="L388" s="19"/>
      <c r="M388" s="19"/>
      <c r="N388" s="19" t="s">
        <v>684</v>
      </c>
      <c r="AKZ388" s="1"/>
      <c r="ALA388" s="1"/>
      <c r="ALB388" s="1"/>
      <c r="ALC388" s="1"/>
      <c r="ALD388" s="1"/>
      <c r="ALE388" s="1"/>
      <c r="ALF388" s="1"/>
      <c r="ALG388" s="1"/>
      <c r="ALH388" s="1"/>
      <c r="ALI388" s="1"/>
      <c r="ALJ388" s="1"/>
      <c r="ALK388" s="1"/>
      <c r="ALL388" s="1"/>
      <c r="ALM388" s="1"/>
      <c r="ALN388" s="1"/>
      <c r="ALO388" s="1"/>
      <c r="ALP388" s="1"/>
      <c r="ALQ388" s="6"/>
      <c r="ALR388" s="6"/>
      <c r="ALS388" s="6"/>
      <c r="ALT388" s="6"/>
      <c r="ALU388" s="6"/>
      <c r="ALV388" s="6"/>
      <c r="ALW388" s="6"/>
      <c r="ALX388" s="6"/>
      <c r="ALY388" s="6"/>
      <c r="ALZ388" s="6"/>
      <c r="AMA388" s="6"/>
      <c r="AMB388" s="6"/>
      <c r="AMC388" s="6"/>
      <c r="AMD388" s="6"/>
      <c r="AME388" s="6"/>
      <c r="AMF388" s="6"/>
      <c r="AMG388" s="6"/>
      <c r="AMH388" s="6"/>
      <c r="AMI388" s="6"/>
      <c r="AMJ388"/>
    </row>
    <row r="389" spans="1:1024" s="22" customFormat="1" ht="24">
      <c r="A389" s="18">
        <v>385</v>
      </c>
      <c r="B389" s="19" t="s">
        <v>745</v>
      </c>
      <c r="C389" s="19" t="s">
        <v>28</v>
      </c>
      <c r="D389" s="19" t="s">
        <v>29</v>
      </c>
      <c r="E389" s="19" t="s">
        <v>36</v>
      </c>
      <c r="F389" s="19" t="s">
        <v>566</v>
      </c>
      <c r="G389" s="19" t="s">
        <v>571</v>
      </c>
      <c r="H389" s="19" t="s">
        <v>39</v>
      </c>
      <c r="I389" s="19"/>
      <c r="J389" s="19"/>
      <c r="K389" s="19"/>
      <c r="L389" s="19"/>
      <c r="M389" s="19"/>
      <c r="N389" s="19" t="s">
        <v>746</v>
      </c>
      <c r="AKZ389" s="1"/>
      <c r="ALA389" s="1"/>
      <c r="ALB389" s="1"/>
      <c r="ALC389" s="1"/>
      <c r="ALD389" s="1"/>
      <c r="ALE389" s="1"/>
      <c r="ALF389" s="1"/>
      <c r="ALG389" s="1"/>
      <c r="ALH389" s="1"/>
      <c r="ALI389" s="1"/>
      <c r="ALJ389" s="1"/>
      <c r="ALK389" s="1"/>
      <c r="ALL389" s="1"/>
      <c r="ALM389" s="1"/>
      <c r="ALN389" s="1"/>
      <c r="ALO389" s="1"/>
      <c r="ALP389" s="1"/>
      <c r="ALQ389" s="6"/>
      <c r="ALR389" s="6"/>
      <c r="ALS389" s="6"/>
      <c r="ALT389" s="6"/>
      <c r="ALU389" s="6"/>
      <c r="ALV389" s="6"/>
      <c r="ALW389" s="6"/>
      <c r="ALX389" s="6"/>
      <c r="ALY389" s="6"/>
      <c r="ALZ389" s="6"/>
      <c r="AMA389" s="6"/>
      <c r="AMB389" s="6"/>
      <c r="AMC389" s="6"/>
      <c r="AMD389" s="6"/>
      <c r="AME389" s="6"/>
      <c r="AMF389" s="6"/>
      <c r="AMG389" s="6"/>
      <c r="AMH389" s="6"/>
      <c r="AMI389" s="6"/>
      <c r="AMJ389"/>
    </row>
    <row r="390" spans="1:1024" s="22" customFormat="1" ht="36">
      <c r="A390" s="18">
        <v>386</v>
      </c>
      <c r="B390" s="19" t="s">
        <v>656</v>
      </c>
      <c r="C390" s="19" t="s">
        <v>119</v>
      </c>
      <c r="D390" s="19" t="s">
        <v>71</v>
      </c>
      <c r="E390" s="19" t="s">
        <v>36</v>
      </c>
      <c r="F390" s="19" t="s">
        <v>566</v>
      </c>
      <c r="G390" s="19" t="s">
        <v>571</v>
      </c>
      <c r="H390" s="19" t="s">
        <v>39</v>
      </c>
      <c r="I390" s="19"/>
      <c r="J390" s="19"/>
      <c r="K390" s="19"/>
      <c r="L390" s="19"/>
      <c r="M390" s="19"/>
      <c r="N390" s="19" t="s">
        <v>747</v>
      </c>
      <c r="AKZ390" s="1"/>
      <c r="ALA390" s="1"/>
      <c r="ALB390" s="1"/>
      <c r="ALC390" s="1"/>
      <c r="ALD390" s="1"/>
      <c r="ALE390" s="1"/>
      <c r="ALF390" s="1"/>
      <c r="ALG390" s="1"/>
      <c r="ALH390" s="1"/>
      <c r="ALI390" s="1"/>
      <c r="ALJ390" s="1"/>
      <c r="ALK390" s="1"/>
      <c r="ALL390" s="1"/>
      <c r="ALM390" s="1"/>
      <c r="ALN390" s="1"/>
      <c r="ALO390" s="1"/>
      <c r="ALP390" s="1"/>
      <c r="ALQ390" s="6"/>
      <c r="ALR390" s="6"/>
      <c r="ALS390" s="6"/>
      <c r="ALT390" s="6"/>
      <c r="ALU390" s="6"/>
      <c r="ALV390" s="6"/>
      <c r="ALW390" s="6"/>
      <c r="ALX390" s="6"/>
      <c r="ALY390" s="6"/>
      <c r="ALZ390" s="6"/>
      <c r="AMA390" s="6"/>
      <c r="AMB390" s="6"/>
      <c r="AMC390" s="6"/>
      <c r="AMD390" s="6"/>
      <c r="AME390" s="6"/>
      <c r="AMF390" s="6"/>
      <c r="AMG390" s="6"/>
      <c r="AMH390" s="6"/>
      <c r="AMI390" s="6"/>
      <c r="AMJ390"/>
    </row>
    <row r="391" spans="1:1024" s="22" customFormat="1" ht="24">
      <c r="A391" s="18">
        <v>387</v>
      </c>
      <c r="B391" s="19" t="s">
        <v>748</v>
      </c>
      <c r="C391" s="19" t="s">
        <v>28</v>
      </c>
      <c r="D391" s="19" t="s">
        <v>29</v>
      </c>
      <c r="E391" s="19" t="s">
        <v>36</v>
      </c>
      <c r="F391" s="19" t="s">
        <v>566</v>
      </c>
      <c r="G391" s="19" t="s">
        <v>571</v>
      </c>
      <c r="H391" s="19" t="s">
        <v>39</v>
      </c>
      <c r="I391" s="19"/>
      <c r="J391" s="19"/>
      <c r="K391" s="19"/>
      <c r="L391" s="19"/>
      <c r="M391" s="19"/>
      <c r="N391" s="19" t="s">
        <v>749</v>
      </c>
      <c r="AKZ391" s="1"/>
      <c r="ALA391" s="1"/>
      <c r="ALB391" s="1"/>
      <c r="ALC391" s="1"/>
      <c r="ALD391" s="1"/>
      <c r="ALE391" s="1"/>
      <c r="ALF391" s="1"/>
      <c r="ALG391" s="1"/>
      <c r="ALH391" s="1"/>
      <c r="ALI391" s="1"/>
      <c r="ALJ391" s="1"/>
      <c r="ALK391" s="1"/>
      <c r="ALL391" s="1"/>
      <c r="ALM391" s="1"/>
      <c r="ALN391" s="1"/>
      <c r="ALO391" s="1"/>
      <c r="ALP391" s="1"/>
      <c r="ALQ391" s="6"/>
      <c r="ALR391" s="6"/>
      <c r="ALS391" s="6"/>
      <c r="ALT391" s="6"/>
      <c r="ALU391" s="6"/>
      <c r="ALV391" s="6"/>
      <c r="ALW391" s="6"/>
      <c r="ALX391" s="6"/>
      <c r="ALY391" s="6"/>
      <c r="ALZ391" s="6"/>
      <c r="AMA391" s="6"/>
      <c r="AMB391" s="6"/>
      <c r="AMC391" s="6"/>
      <c r="AMD391" s="6"/>
      <c r="AME391" s="6"/>
      <c r="AMF391" s="6"/>
      <c r="AMG391" s="6"/>
      <c r="AMH391" s="6"/>
      <c r="AMI391" s="6"/>
      <c r="AMJ391"/>
    </row>
    <row r="392" spans="1:1024" s="22" customFormat="1" ht="24">
      <c r="A392" s="18">
        <v>388</v>
      </c>
      <c r="B392" s="19" t="s">
        <v>750</v>
      </c>
      <c r="C392" s="19" t="s">
        <v>386</v>
      </c>
      <c r="D392" s="19" t="s">
        <v>19</v>
      </c>
      <c r="E392" s="19" t="s">
        <v>36</v>
      </c>
      <c r="F392" s="19" t="s">
        <v>566</v>
      </c>
      <c r="G392" s="19" t="s">
        <v>571</v>
      </c>
      <c r="H392" s="19" t="s">
        <v>39</v>
      </c>
      <c r="I392" s="19"/>
      <c r="J392" s="19"/>
      <c r="K392" s="19"/>
      <c r="L392" s="19"/>
      <c r="M392" s="19"/>
      <c r="N392" s="19"/>
      <c r="AKZ392" s="1"/>
      <c r="ALA392" s="1"/>
      <c r="ALB392" s="1"/>
      <c r="ALC392" s="1"/>
      <c r="ALD392" s="1"/>
      <c r="ALE392" s="1"/>
      <c r="ALF392" s="1"/>
      <c r="ALG392" s="1"/>
      <c r="ALH392" s="1"/>
      <c r="ALI392" s="1"/>
      <c r="ALJ392" s="1"/>
      <c r="ALK392" s="1"/>
      <c r="ALL392" s="1"/>
      <c r="ALM392" s="1"/>
      <c r="ALN392" s="1"/>
      <c r="ALO392" s="1"/>
      <c r="ALP392" s="1"/>
      <c r="ALQ392" s="6"/>
      <c r="ALR392" s="6"/>
      <c r="ALS392" s="6"/>
      <c r="ALT392" s="6"/>
      <c r="ALU392" s="6"/>
      <c r="ALV392" s="6"/>
      <c r="ALW392" s="6"/>
      <c r="ALX392" s="6"/>
      <c r="ALY392" s="6"/>
      <c r="ALZ392" s="6"/>
      <c r="AMA392" s="6"/>
      <c r="AMB392" s="6"/>
      <c r="AMC392" s="6"/>
      <c r="AMD392" s="6"/>
      <c r="AME392" s="6"/>
      <c r="AMF392" s="6"/>
      <c r="AMG392" s="6"/>
      <c r="AMH392" s="6"/>
      <c r="AMI392" s="6"/>
      <c r="AMJ392"/>
    </row>
    <row r="393" spans="1:1024" s="22" customFormat="1" ht="24">
      <c r="A393" s="18">
        <v>389</v>
      </c>
      <c r="B393" s="19" t="s">
        <v>751</v>
      </c>
      <c r="C393" s="19" t="s">
        <v>62</v>
      </c>
      <c r="D393" s="19" t="s">
        <v>52</v>
      </c>
      <c r="E393" s="19" t="s">
        <v>36</v>
      </c>
      <c r="F393" s="19" t="s">
        <v>566</v>
      </c>
      <c r="G393" s="19" t="s">
        <v>571</v>
      </c>
      <c r="H393" s="19" t="s">
        <v>39</v>
      </c>
      <c r="I393" s="19"/>
      <c r="J393" s="19"/>
      <c r="K393" s="19"/>
      <c r="L393" s="19"/>
      <c r="M393" s="19"/>
      <c r="N393" s="19" t="s">
        <v>752</v>
      </c>
      <c r="AKZ393" s="1"/>
      <c r="ALA393" s="1"/>
      <c r="ALB393" s="1"/>
      <c r="ALC393" s="1"/>
      <c r="ALD393" s="1"/>
      <c r="ALE393" s="1"/>
      <c r="ALF393" s="1"/>
      <c r="ALG393" s="1"/>
      <c r="ALH393" s="1"/>
      <c r="ALI393" s="1"/>
      <c r="ALJ393" s="1"/>
      <c r="ALK393" s="1"/>
      <c r="ALL393" s="1"/>
      <c r="ALM393" s="1"/>
      <c r="ALN393" s="1"/>
      <c r="ALO393" s="1"/>
      <c r="ALP393" s="1"/>
      <c r="ALQ393" s="6"/>
      <c r="ALR393" s="6"/>
      <c r="ALS393" s="6"/>
      <c r="ALT393" s="6"/>
      <c r="ALU393" s="6"/>
      <c r="ALV393" s="6"/>
      <c r="ALW393" s="6"/>
      <c r="ALX393" s="6"/>
      <c r="ALY393" s="6"/>
      <c r="ALZ393" s="6"/>
      <c r="AMA393" s="6"/>
      <c r="AMB393" s="6"/>
      <c r="AMC393" s="6"/>
      <c r="AMD393" s="6"/>
      <c r="AME393" s="6"/>
      <c r="AMF393" s="6"/>
      <c r="AMG393" s="6"/>
      <c r="AMH393" s="6"/>
      <c r="AMI393" s="6"/>
      <c r="AMJ393"/>
    </row>
    <row r="394" spans="1:1024" s="22" customFormat="1" ht="24">
      <c r="A394" s="18">
        <v>390</v>
      </c>
      <c r="B394" s="19" t="s">
        <v>753</v>
      </c>
      <c r="C394" s="19" t="s">
        <v>201</v>
      </c>
      <c r="D394" s="19" t="s">
        <v>120</v>
      </c>
      <c r="E394" s="19" t="s">
        <v>36</v>
      </c>
      <c r="F394" s="19" t="s">
        <v>566</v>
      </c>
      <c r="G394" s="19" t="s">
        <v>571</v>
      </c>
      <c r="H394" s="19" t="s">
        <v>39</v>
      </c>
      <c r="I394" s="19"/>
      <c r="J394" s="19"/>
      <c r="K394" s="19"/>
      <c r="L394" s="19"/>
      <c r="M394" s="19"/>
      <c r="N394" s="19"/>
      <c r="AKZ394" s="1"/>
      <c r="ALA394" s="1"/>
      <c r="ALB394" s="1"/>
      <c r="ALC394" s="1"/>
      <c r="ALD394" s="1"/>
      <c r="ALE394" s="1"/>
      <c r="ALF394" s="1"/>
      <c r="ALG394" s="1"/>
      <c r="ALH394" s="1"/>
      <c r="ALI394" s="1"/>
      <c r="ALJ394" s="1"/>
      <c r="ALK394" s="1"/>
      <c r="ALL394" s="1"/>
      <c r="ALM394" s="1"/>
      <c r="ALN394" s="1"/>
      <c r="ALO394" s="1"/>
      <c r="ALP394" s="1"/>
      <c r="ALQ394" s="6"/>
      <c r="ALR394" s="6"/>
      <c r="ALS394" s="6"/>
      <c r="ALT394" s="6"/>
      <c r="ALU394" s="6"/>
      <c r="ALV394" s="6"/>
      <c r="ALW394" s="6"/>
      <c r="ALX394" s="6"/>
      <c r="ALY394" s="6"/>
      <c r="ALZ394" s="6"/>
      <c r="AMA394" s="6"/>
      <c r="AMB394" s="6"/>
      <c r="AMC394" s="6"/>
      <c r="AMD394" s="6"/>
      <c r="AME394" s="6"/>
      <c r="AMF394" s="6"/>
      <c r="AMG394" s="6"/>
      <c r="AMH394" s="6"/>
      <c r="AMI394" s="6"/>
      <c r="AMJ394"/>
    </row>
    <row r="395" spans="1:1024" s="22" customFormat="1" ht="24">
      <c r="A395" s="18">
        <v>391</v>
      </c>
      <c r="B395" s="19" t="s">
        <v>131</v>
      </c>
      <c r="C395" s="19" t="s">
        <v>70</v>
      </c>
      <c r="D395" s="19" t="s">
        <v>71</v>
      </c>
      <c r="E395" s="19" t="s">
        <v>36</v>
      </c>
      <c r="F395" s="19" t="s">
        <v>566</v>
      </c>
      <c r="G395" s="19" t="s">
        <v>571</v>
      </c>
      <c r="H395" s="19" t="s">
        <v>39</v>
      </c>
      <c r="I395" s="19"/>
      <c r="J395" s="19"/>
      <c r="K395" s="19"/>
      <c r="L395" s="19"/>
      <c r="M395" s="19"/>
      <c r="N395" s="19" t="s">
        <v>754</v>
      </c>
      <c r="AKZ395" s="1"/>
      <c r="ALA395" s="1"/>
      <c r="ALB395" s="1"/>
      <c r="ALC395" s="1"/>
      <c r="ALD395" s="1"/>
      <c r="ALE395" s="1"/>
      <c r="ALF395" s="1"/>
      <c r="ALG395" s="1"/>
      <c r="ALH395" s="1"/>
      <c r="ALI395" s="1"/>
      <c r="ALJ395" s="1"/>
      <c r="ALK395" s="1"/>
      <c r="ALL395" s="1"/>
      <c r="ALM395" s="1"/>
      <c r="ALN395" s="1"/>
      <c r="ALO395" s="1"/>
      <c r="ALP395" s="1"/>
      <c r="ALQ395" s="6"/>
      <c r="ALR395" s="6"/>
      <c r="ALS395" s="6"/>
      <c r="ALT395" s="6"/>
      <c r="ALU395" s="6"/>
      <c r="ALV395" s="6"/>
      <c r="ALW395" s="6"/>
      <c r="ALX395" s="6"/>
      <c r="ALY395" s="6"/>
      <c r="ALZ395" s="6"/>
      <c r="AMA395" s="6"/>
      <c r="AMB395" s="6"/>
      <c r="AMC395" s="6"/>
      <c r="AMD395" s="6"/>
      <c r="AME395" s="6"/>
      <c r="AMF395" s="6"/>
      <c r="AMG395" s="6"/>
      <c r="AMH395" s="6"/>
      <c r="AMI395" s="6"/>
      <c r="AMJ395"/>
    </row>
    <row r="396" spans="1:1024" s="22" customFormat="1" ht="36">
      <c r="A396" s="18">
        <v>392</v>
      </c>
      <c r="B396" s="19" t="s">
        <v>755</v>
      </c>
      <c r="C396" s="19" t="s">
        <v>42</v>
      </c>
      <c r="D396" s="19" t="s">
        <v>193</v>
      </c>
      <c r="E396" s="19" t="s">
        <v>36</v>
      </c>
      <c r="F396" s="19" t="s">
        <v>566</v>
      </c>
      <c r="G396" s="19" t="s">
        <v>571</v>
      </c>
      <c r="H396" s="19" t="s">
        <v>39</v>
      </c>
      <c r="I396" s="19"/>
      <c r="J396" s="19"/>
      <c r="K396" s="19"/>
      <c r="L396" s="19"/>
      <c r="M396" s="19"/>
      <c r="N396" s="19" t="s">
        <v>756</v>
      </c>
      <c r="AKZ396" s="1"/>
      <c r="ALA396" s="1"/>
      <c r="ALB396" s="1"/>
      <c r="ALC396" s="1"/>
      <c r="ALD396" s="1"/>
      <c r="ALE396" s="1"/>
      <c r="ALF396" s="1"/>
      <c r="ALG396" s="1"/>
      <c r="ALH396" s="1"/>
      <c r="ALI396" s="1"/>
      <c r="ALJ396" s="1"/>
      <c r="ALK396" s="1"/>
      <c r="ALL396" s="1"/>
      <c r="ALM396" s="1"/>
      <c r="ALN396" s="1"/>
      <c r="ALO396" s="1"/>
      <c r="ALP396" s="1"/>
      <c r="ALQ396" s="6"/>
      <c r="ALR396" s="6"/>
      <c r="ALS396" s="6"/>
      <c r="ALT396" s="6"/>
      <c r="ALU396" s="6"/>
      <c r="ALV396" s="6"/>
      <c r="ALW396" s="6"/>
      <c r="ALX396" s="6"/>
      <c r="ALY396" s="6"/>
      <c r="ALZ396" s="6"/>
      <c r="AMA396" s="6"/>
      <c r="AMB396" s="6"/>
      <c r="AMC396" s="6"/>
      <c r="AMD396" s="6"/>
      <c r="AME396" s="6"/>
      <c r="AMF396" s="6"/>
      <c r="AMG396" s="6"/>
      <c r="AMH396" s="6"/>
      <c r="AMI396" s="6"/>
      <c r="AMJ396"/>
    </row>
    <row r="397" spans="1:1024" s="22" customFormat="1" ht="24">
      <c r="A397" s="18">
        <v>393</v>
      </c>
      <c r="B397" s="19" t="s">
        <v>757</v>
      </c>
      <c r="C397" s="19" t="s">
        <v>101</v>
      </c>
      <c r="D397" s="19" t="s">
        <v>92</v>
      </c>
      <c r="E397" s="19" t="s">
        <v>36</v>
      </c>
      <c r="F397" s="19" t="s">
        <v>566</v>
      </c>
      <c r="G397" s="19" t="s">
        <v>571</v>
      </c>
      <c r="H397" s="19" t="s">
        <v>39</v>
      </c>
      <c r="I397" s="19"/>
      <c r="J397" s="19"/>
      <c r="K397" s="19"/>
      <c r="L397" s="19"/>
      <c r="M397" s="19"/>
      <c r="N397" s="19" t="s">
        <v>758</v>
      </c>
      <c r="AKZ397" s="1"/>
      <c r="ALA397" s="1"/>
      <c r="ALB397" s="1"/>
      <c r="ALC397" s="1"/>
      <c r="ALD397" s="1"/>
      <c r="ALE397" s="1"/>
      <c r="ALF397" s="1"/>
      <c r="ALG397" s="1"/>
      <c r="ALH397" s="1"/>
      <c r="ALI397" s="1"/>
      <c r="ALJ397" s="1"/>
      <c r="ALK397" s="1"/>
      <c r="ALL397" s="1"/>
      <c r="ALM397" s="1"/>
      <c r="ALN397" s="1"/>
      <c r="ALO397" s="1"/>
      <c r="ALP397" s="1"/>
      <c r="ALQ397" s="6"/>
      <c r="ALR397" s="6"/>
      <c r="ALS397" s="6"/>
      <c r="ALT397" s="6"/>
      <c r="ALU397" s="6"/>
      <c r="ALV397" s="6"/>
      <c r="ALW397" s="6"/>
      <c r="ALX397" s="6"/>
      <c r="ALY397" s="6"/>
      <c r="ALZ397" s="6"/>
      <c r="AMA397" s="6"/>
      <c r="AMB397" s="6"/>
      <c r="AMC397" s="6"/>
      <c r="AMD397" s="6"/>
      <c r="AME397" s="6"/>
      <c r="AMF397" s="6"/>
      <c r="AMG397" s="6"/>
      <c r="AMH397" s="6"/>
      <c r="AMI397" s="6"/>
      <c r="AMJ397"/>
    </row>
    <row r="398" spans="1:1024" s="22" customFormat="1" ht="24">
      <c r="A398" s="18">
        <v>394</v>
      </c>
      <c r="B398" s="19" t="s">
        <v>759</v>
      </c>
      <c r="C398" s="19" t="s">
        <v>516</v>
      </c>
      <c r="D398" s="19" t="s">
        <v>92</v>
      </c>
      <c r="E398" s="19" t="s">
        <v>36</v>
      </c>
      <c r="F398" s="19" t="s">
        <v>566</v>
      </c>
      <c r="G398" s="19" t="s">
        <v>571</v>
      </c>
      <c r="H398" s="19" t="s">
        <v>39</v>
      </c>
      <c r="I398" s="19"/>
      <c r="J398" s="19"/>
      <c r="K398" s="19"/>
      <c r="L398" s="19"/>
      <c r="M398" s="19"/>
      <c r="N398" s="24" t="s">
        <v>760</v>
      </c>
      <c r="AKZ398" s="1"/>
      <c r="ALA398" s="1"/>
      <c r="ALB398" s="1"/>
      <c r="ALC398" s="1"/>
      <c r="ALD398" s="1"/>
      <c r="ALE398" s="1"/>
      <c r="ALF398" s="1"/>
      <c r="ALG398" s="1"/>
      <c r="ALH398" s="1"/>
      <c r="ALI398" s="1"/>
      <c r="ALJ398" s="1"/>
      <c r="ALK398" s="1"/>
      <c r="ALL398" s="1"/>
      <c r="ALM398" s="1"/>
      <c r="ALN398" s="1"/>
      <c r="ALO398" s="1"/>
      <c r="ALP398" s="1"/>
      <c r="ALQ398" s="6"/>
      <c r="ALR398" s="6"/>
      <c r="ALS398" s="6"/>
      <c r="ALT398" s="6"/>
      <c r="ALU398" s="6"/>
      <c r="ALV398" s="6"/>
      <c r="ALW398" s="6"/>
      <c r="ALX398" s="6"/>
      <c r="ALY398" s="6"/>
      <c r="ALZ398" s="6"/>
      <c r="AMA398" s="6"/>
      <c r="AMB398" s="6"/>
      <c r="AMC398" s="6"/>
      <c r="AMD398" s="6"/>
      <c r="AME398" s="6"/>
      <c r="AMF398" s="6"/>
      <c r="AMG398" s="6"/>
      <c r="AMH398" s="6"/>
      <c r="AMI398" s="6"/>
      <c r="AMJ398"/>
    </row>
    <row r="399" spans="1:1024" s="22" customFormat="1" ht="24">
      <c r="A399" s="18">
        <v>395</v>
      </c>
      <c r="B399" s="19" t="s">
        <v>761</v>
      </c>
      <c r="C399" s="19" t="s">
        <v>42</v>
      </c>
      <c r="D399" s="19" t="s">
        <v>19</v>
      </c>
      <c r="E399" s="19" t="s">
        <v>36</v>
      </c>
      <c r="F399" s="19" t="s">
        <v>483</v>
      </c>
      <c r="G399" s="19" t="s">
        <v>571</v>
      </c>
      <c r="H399" s="19" t="s">
        <v>39</v>
      </c>
      <c r="I399" s="19"/>
      <c r="J399" s="19"/>
      <c r="K399" s="19"/>
      <c r="L399" s="19"/>
      <c r="M399" s="19"/>
      <c r="N399" s="24" t="s">
        <v>762</v>
      </c>
      <c r="AKZ399" s="1"/>
      <c r="ALA399" s="1"/>
      <c r="ALB399" s="1"/>
      <c r="ALC399" s="1"/>
      <c r="ALD399" s="1"/>
      <c r="ALE399" s="1"/>
      <c r="ALF399" s="1"/>
      <c r="ALG399" s="1"/>
      <c r="ALH399" s="1"/>
      <c r="ALI399" s="1"/>
      <c r="ALJ399" s="1"/>
      <c r="ALK399" s="1"/>
      <c r="ALL399" s="1"/>
      <c r="ALM399" s="1"/>
      <c r="ALN399" s="1"/>
      <c r="ALO399" s="1"/>
      <c r="ALP399" s="1"/>
      <c r="ALQ399" s="6"/>
      <c r="ALR399" s="6"/>
      <c r="ALS399" s="6"/>
      <c r="ALT399" s="6"/>
      <c r="ALU399" s="6"/>
      <c r="ALV399" s="6"/>
      <c r="ALW399" s="6"/>
      <c r="ALX399" s="6"/>
      <c r="ALY399" s="6"/>
      <c r="ALZ399" s="6"/>
      <c r="AMA399" s="6"/>
      <c r="AMB399" s="6"/>
      <c r="AMC399" s="6"/>
      <c r="AMD399" s="6"/>
      <c r="AME399" s="6"/>
      <c r="AMF399" s="6"/>
      <c r="AMG399" s="6"/>
      <c r="AMH399" s="6"/>
      <c r="AMI399" s="6"/>
      <c r="AMJ399"/>
    </row>
    <row r="400" spans="1:1024" s="22" customFormat="1" ht="24">
      <c r="A400" s="18">
        <v>396</v>
      </c>
      <c r="B400" s="19" t="s">
        <v>763</v>
      </c>
      <c r="C400" s="19" t="s">
        <v>108</v>
      </c>
      <c r="D400" s="19" t="s">
        <v>85</v>
      </c>
      <c r="E400" s="19" t="s">
        <v>36</v>
      </c>
      <c r="F400" s="19" t="s">
        <v>483</v>
      </c>
      <c r="G400" s="19" t="s">
        <v>571</v>
      </c>
      <c r="H400" s="19" t="s">
        <v>39</v>
      </c>
      <c r="I400" s="19"/>
      <c r="J400" s="19"/>
      <c r="K400" s="19"/>
      <c r="L400" s="19"/>
      <c r="M400" s="19"/>
      <c r="N400" s="24" t="s">
        <v>764</v>
      </c>
      <c r="AKZ400" s="1"/>
      <c r="ALA400" s="1"/>
      <c r="ALB400" s="1"/>
      <c r="ALC400" s="1"/>
      <c r="ALD400" s="1"/>
      <c r="ALE400" s="1"/>
      <c r="ALF400" s="1"/>
      <c r="ALG400" s="1"/>
      <c r="ALH400" s="1"/>
      <c r="ALI400" s="1"/>
      <c r="ALJ400" s="1"/>
      <c r="ALK400" s="1"/>
      <c r="ALL400" s="1"/>
      <c r="ALM400" s="1"/>
      <c r="ALN400" s="1"/>
      <c r="ALO400" s="1"/>
      <c r="ALP400" s="1"/>
      <c r="ALQ400" s="6"/>
      <c r="ALR400" s="6"/>
      <c r="ALS400" s="6"/>
      <c r="ALT400" s="6"/>
      <c r="ALU400" s="6"/>
      <c r="ALV400" s="6"/>
      <c r="ALW400" s="6"/>
      <c r="ALX400" s="6"/>
      <c r="ALY400" s="6"/>
      <c r="ALZ400" s="6"/>
      <c r="AMA400" s="6"/>
      <c r="AMB400" s="6"/>
      <c r="AMC400" s="6"/>
      <c r="AMD400" s="6"/>
      <c r="AME400" s="6"/>
      <c r="AMF400" s="6"/>
      <c r="AMG400" s="6"/>
      <c r="AMH400" s="6"/>
      <c r="AMI400" s="6"/>
      <c r="AMJ400"/>
    </row>
    <row r="401" spans="1:1024" s="22" customFormat="1" ht="72">
      <c r="A401" s="18">
        <v>397</v>
      </c>
      <c r="B401" s="19" t="s">
        <v>765</v>
      </c>
      <c r="C401" s="19" t="s">
        <v>62</v>
      </c>
      <c r="D401" s="19" t="s">
        <v>71</v>
      </c>
      <c r="E401" s="19" t="s">
        <v>36</v>
      </c>
      <c r="F401" s="19" t="s">
        <v>483</v>
      </c>
      <c r="G401" s="19" t="s">
        <v>571</v>
      </c>
      <c r="H401" s="19" t="s">
        <v>39</v>
      </c>
      <c r="I401" s="19"/>
      <c r="J401" s="19"/>
      <c r="K401" s="19"/>
      <c r="L401" s="19"/>
      <c r="M401" s="19"/>
      <c r="N401" s="24" t="s">
        <v>766</v>
      </c>
      <c r="AKZ401" s="1"/>
      <c r="ALA401" s="1"/>
      <c r="ALB401" s="1"/>
      <c r="ALC401" s="1"/>
      <c r="ALD401" s="1"/>
      <c r="ALE401" s="1"/>
      <c r="ALF401" s="1"/>
      <c r="ALG401" s="1"/>
      <c r="ALH401" s="1"/>
      <c r="ALI401" s="1"/>
      <c r="ALJ401" s="1"/>
      <c r="ALK401" s="1"/>
      <c r="ALL401" s="1"/>
      <c r="ALM401" s="1"/>
      <c r="ALN401" s="1"/>
      <c r="ALO401" s="1"/>
      <c r="ALP401" s="1"/>
      <c r="ALQ401" s="6"/>
      <c r="ALR401" s="6"/>
      <c r="ALS401" s="6"/>
      <c r="ALT401" s="6"/>
      <c r="ALU401" s="6"/>
      <c r="ALV401" s="6"/>
      <c r="ALW401" s="6"/>
      <c r="ALX401" s="6"/>
      <c r="ALY401" s="6"/>
      <c r="ALZ401" s="6"/>
      <c r="AMA401" s="6"/>
      <c r="AMB401" s="6"/>
      <c r="AMC401" s="6"/>
      <c r="AMD401" s="6"/>
      <c r="AME401" s="6"/>
      <c r="AMF401" s="6"/>
      <c r="AMG401" s="6"/>
      <c r="AMH401" s="6"/>
      <c r="AMI401" s="6"/>
      <c r="AMJ401"/>
    </row>
    <row r="402" spans="1:1024" s="22" customFormat="1" ht="24">
      <c r="A402" s="18">
        <v>398</v>
      </c>
      <c r="B402" s="19" t="s">
        <v>549</v>
      </c>
      <c r="C402" s="19" t="s">
        <v>62</v>
      </c>
      <c r="D402" s="19" t="s">
        <v>120</v>
      </c>
      <c r="E402" s="19" t="s">
        <v>36</v>
      </c>
      <c r="F402" s="19" t="s">
        <v>483</v>
      </c>
      <c r="G402" s="19" t="s">
        <v>571</v>
      </c>
      <c r="H402" s="19" t="s">
        <v>39</v>
      </c>
      <c r="I402" s="19"/>
      <c r="J402" s="19"/>
      <c r="K402" s="19"/>
      <c r="L402" s="19"/>
      <c r="M402" s="19"/>
      <c r="N402" s="24" t="s">
        <v>767</v>
      </c>
      <c r="AKZ402" s="1"/>
      <c r="ALA402" s="1"/>
      <c r="ALB402" s="1"/>
      <c r="ALC402" s="1"/>
      <c r="ALD402" s="1"/>
      <c r="ALE402" s="1"/>
      <c r="ALF402" s="1"/>
      <c r="ALG402" s="1"/>
      <c r="ALH402" s="1"/>
      <c r="ALI402" s="1"/>
      <c r="ALJ402" s="1"/>
      <c r="ALK402" s="1"/>
      <c r="ALL402" s="1"/>
      <c r="ALM402" s="1"/>
      <c r="ALN402" s="1"/>
      <c r="ALO402" s="1"/>
      <c r="ALP402" s="1"/>
      <c r="ALQ402" s="6"/>
      <c r="ALR402" s="6"/>
      <c r="ALS402" s="6"/>
      <c r="ALT402" s="6"/>
      <c r="ALU402" s="6"/>
      <c r="ALV402" s="6"/>
      <c r="ALW402" s="6"/>
      <c r="ALX402" s="6"/>
      <c r="ALY402" s="6"/>
      <c r="ALZ402" s="6"/>
      <c r="AMA402" s="6"/>
      <c r="AMB402" s="6"/>
      <c r="AMC402" s="6"/>
      <c r="AMD402" s="6"/>
      <c r="AME402" s="6"/>
      <c r="AMF402" s="6"/>
      <c r="AMG402" s="6"/>
      <c r="AMH402" s="6"/>
      <c r="AMI402" s="6"/>
      <c r="AMJ402"/>
    </row>
    <row r="403" spans="1:1024" s="22" customFormat="1" ht="24">
      <c r="A403" s="18">
        <v>399</v>
      </c>
      <c r="B403" s="19" t="s">
        <v>768</v>
      </c>
      <c r="C403" s="19" t="s">
        <v>42</v>
      </c>
      <c r="D403" s="19" t="s">
        <v>19</v>
      </c>
      <c r="E403" s="19" t="s">
        <v>36</v>
      </c>
      <c r="F403" s="19" t="s">
        <v>483</v>
      </c>
      <c r="G403" s="19" t="s">
        <v>571</v>
      </c>
      <c r="H403" s="19" t="s">
        <v>39</v>
      </c>
      <c r="I403" s="19"/>
      <c r="J403" s="19"/>
      <c r="K403" s="19"/>
      <c r="L403" s="19"/>
      <c r="M403" s="19"/>
      <c r="N403" s="24" t="s">
        <v>769</v>
      </c>
      <c r="AKZ403" s="1"/>
      <c r="ALA403" s="1"/>
      <c r="ALB403" s="1"/>
      <c r="ALC403" s="1"/>
      <c r="ALD403" s="1"/>
      <c r="ALE403" s="1"/>
      <c r="ALF403" s="1"/>
      <c r="ALG403" s="1"/>
      <c r="ALH403" s="1"/>
      <c r="ALI403" s="1"/>
      <c r="ALJ403" s="1"/>
      <c r="ALK403" s="1"/>
      <c r="ALL403" s="1"/>
      <c r="ALM403" s="1"/>
      <c r="ALN403" s="1"/>
      <c r="ALO403" s="1"/>
      <c r="ALP403" s="1"/>
      <c r="ALQ403" s="6"/>
      <c r="ALR403" s="6"/>
      <c r="ALS403" s="6"/>
      <c r="ALT403" s="6"/>
      <c r="ALU403" s="6"/>
      <c r="ALV403" s="6"/>
      <c r="ALW403" s="6"/>
      <c r="ALX403" s="6"/>
      <c r="ALY403" s="6"/>
      <c r="ALZ403" s="6"/>
      <c r="AMA403" s="6"/>
      <c r="AMB403" s="6"/>
      <c r="AMC403" s="6"/>
      <c r="AMD403" s="6"/>
      <c r="AME403" s="6"/>
      <c r="AMF403" s="6"/>
      <c r="AMG403" s="6"/>
      <c r="AMH403" s="6"/>
      <c r="AMI403" s="6"/>
      <c r="AMJ403"/>
    </row>
    <row r="404" spans="1:1024" s="22" customFormat="1" ht="24">
      <c r="A404" s="18">
        <v>400</v>
      </c>
      <c r="B404" s="19" t="s">
        <v>314</v>
      </c>
      <c r="C404" s="19" t="s">
        <v>48</v>
      </c>
      <c r="D404" s="19" t="s">
        <v>29</v>
      </c>
      <c r="E404" s="19" t="s">
        <v>36</v>
      </c>
      <c r="F404" s="19" t="s">
        <v>483</v>
      </c>
      <c r="G404" s="19" t="s">
        <v>571</v>
      </c>
      <c r="H404" s="19" t="s">
        <v>39</v>
      </c>
      <c r="I404" s="19"/>
      <c r="J404" s="19"/>
      <c r="K404" s="19"/>
      <c r="L404" s="19"/>
      <c r="M404" s="19"/>
      <c r="N404" s="24" t="s">
        <v>770</v>
      </c>
      <c r="AKZ404" s="1"/>
      <c r="ALA404" s="1"/>
      <c r="ALB404" s="1"/>
      <c r="ALC404" s="1"/>
      <c r="ALD404" s="1"/>
      <c r="ALE404" s="1"/>
      <c r="ALF404" s="1"/>
      <c r="ALG404" s="1"/>
      <c r="ALH404" s="1"/>
      <c r="ALI404" s="1"/>
      <c r="ALJ404" s="1"/>
      <c r="ALK404" s="1"/>
      <c r="ALL404" s="1"/>
      <c r="ALM404" s="1"/>
      <c r="ALN404" s="1"/>
      <c r="ALO404" s="1"/>
      <c r="ALP404" s="1"/>
      <c r="ALQ404" s="6"/>
      <c r="ALR404" s="6"/>
      <c r="ALS404" s="6"/>
      <c r="ALT404" s="6"/>
      <c r="ALU404" s="6"/>
      <c r="ALV404" s="6"/>
      <c r="ALW404" s="6"/>
      <c r="ALX404" s="6"/>
      <c r="ALY404" s="6"/>
      <c r="ALZ404" s="6"/>
      <c r="AMA404" s="6"/>
      <c r="AMB404" s="6"/>
      <c r="AMC404" s="6"/>
      <c r="AMD404" s="6"/>
      <c r="AME404" s="6"/>
      <c r="AMF404" s="6"/>
      <c r="AMG404" s="6"/>
      <c r="AMH404" s="6"/>
      <c r="AMI404" s="6"/>
      <c r="AMJ404"/>
    </row>
    <row r="405" spans="1:1024" s="22" customFormat="1" ht="36">
      <c r="A405" s="18">
        <v>401</v>
      </c>
      <c r="B405" s="19" t="s">
        <v>718</v>
      </c>
      <c r="C405" s="19" t="s">
        <v>28</v>
      </c>
      <c r="D405" s="19" t="s">
        <v>29</v>
      </c>
      <c r="E405" s="19" t="s">
        <v>36</v>
      </c>
      <c r="F405" s="19" t="s">
        <v>483</v>
      </c>
      <c r="G405" s="19" t="s">
        <v>571</v>
      </c>
      <c r="H405" s="19" t="s">
        <v>39</v>
      </c>
      <c r="I405" s="19"/>
      <c r="J405" s="19"/>
      <c r="K405" s="19"/>
      <c r="L405" s="19"/>
      <c r="M405" s="19"/>
      <c r="N405" s="24" t="s">
        <v>771</v>
      </c>
      <c r="AKZ405" s="1"/>
      <c r="ALA405" s="1"/>
      <c r="ALB405" s="1"/>
      <c r="ALC405" s="1"/>
      <c r="ALD405" s="1"/>
      <c r="ALE405" s="1"/>
      <c r="ALF405" s="1"/>
      <c r="ALG405" s="1"/>
      <c r="ALH405" s="1"/>
      <c r="ALI405" s="1"/>
      <c r="ALJ405" s="1"/>
      <c r="ALK405" s="1"/>
      <c r="ALL405" s="1"/>
      <c r="ALM405" s="1"/>
      <c r="ALN405" s="1"/>
      <c r="ALO405" s="1"/>
      <c r="ALP405" s="1"/>
      <c r="ALQ405" s="6"/>
      <c r="ALR405" s="6"/>
      <c r="ALS405" s="6"/>
      <c r="ALT405" s="6"/>
      <c r="ALU405" s="6"/>
      <c r="ALV405" s="6"/>
      <c r="ALW405" s="6"/>
      <c r="ALX405" s="6"/>
      <c r="ALY405" s="6"/>
      <c r="ALZ405" s="6"/>
      <c r="AMA405" s="6"/>
      <c r="AMB405" s="6"/>
      <c r="AMC405" s="6"/>
      <c r="AMD405" s="6"/>
      <c r="AME405" s="6"/>
      <c r="AMF405" s="6"/>
      <c r="AMG405" s="6"/>
      <c r="AMH405" s="6"/>
      <c r="AMI405" s="6"/>
      <c r="AMJ405"/>
    </row>
    <row r="406" spans="1:1024" s="22" customFormat="1" ht="24">
      <c r="A406" s="18">
        <v>402</v>
      </c>
      <c r="B406" s="19" t="s">
        <v>772</v>
      </c>
      <c r="C406" s="19" t="s">
        <v>28</v>
      </c>
      <c r="D406" s="19" t="s">
        <v>29</v>
      </c>
      <c r="E406" s="19" t="s">
        <v>36</v>
      </c>
      <c r="F406" s="19" t="s">
        <v>483</v>
      </c>
      <c r="G406" s="19" t="s">
        <v>571</v>
      </c>
      <c r="H406" s="19" t="s">
        <v>39</v>
      </c>
      <c r="I406" s="19"/>
      <c r="J406" s="19"/>
      <c r="K406" s="19"/>
      <c r="L406" s="19"/>
      <c r="M406" s="19"/>
      <c r="N406" s="24" t="s">
        <v>773</v>
      </c>
      <c r="AKZ406" s="1"/>
      <c r="ALA406" s="1"/>
      <c r="ALB406" s="1"/>
      <c r="ALC406" s="1"/>
      <c r="ALD406" s="1"/>
      <c r="ALE406" s="1"/>
      <c r="ALF406" s="1"/>
      <c r="ALG406" s="1"/>
      <c r="ALH406" s="1"/>
      <c r="ALI406" s="1"/>
      <c r="ALJ406" s="1"/>
      <c r="ALK406" s="1"/>
      <c r="ALL406" s="1"/>
      <c r="ALM406" s="1"/>
      <c r="ALN406" s="1"/>
      <c r="ALO406" s="1"/>
      <c r="ALP406" s="1"/>
      <c r="ALQ406" s="6"/>
      <c r="ALR406" s="6"/>
      <c r="ALS406" s="6"/>
      <c r="ALT406" s="6"/>
      <c r="ALU406" s="6"/>
      <c r="ALV406" s="6"/>
      <c r="ALW406" s="6"/>
      <c r="ALX406" s="6"/>
      <c r="ALY406" s="6"/>
      <c r="ALZ406" s="6"/>
      <c r="AMA406" s="6"/>
      <c r="AMB406" s="6"/>
      <c r="AMC406" s="6"/>
      <c r="AMD406" s="6"/>
      <c r="AME406" s="6"/>
      <c r="AMF406" s="6"/>
      <c r="AMG406" s="6"/>
      <c r="AMH406" s="6"/>
      <c r="AMI406" s="6"/>
      <c r="AMJ406"/>
    </row>
    <row r="407" spans="1:1024" s="22" customFormat="1" ht="36">
      <c r="A407" s="18">
        <v>403</v>
      </c>
      <c r="B407" s="19" t="s">
        <v>774</v>
      </c>
      <c r="C407" s="19" t="s">
        <v>70</v>
      </c>
      <c r="D407" s="19" t="s">
        <v>71</v>
      </c>
      <c r="E407" s="19" t="s">
        <v>36</v>
      </c>
      <c r="F407" s="19" t="s">
        <v>566</v>
      </c>
      <c r="G407" s="19" t="s">
        <v>571</v>
      </c>
      <c r="H407" s="19" t="s">
        <v>39</v>
      </c>
      <c r="I407" s="19"/>
      <c r="J407" s="19"/>
      <c r="K407" s="19"/>
      <c r="L407" s="19"/>
      <c r="M407" s="19"/>
      <c r="N407" s="24" t="s">
        <v>775</v>
      </c>
      <c r="AKZ407" s="1"/>
      <c r="ALA407" s="1"/>
      <c r="ALB407" s="1"/>
      <c r="ALC407" s="1"/>
      <c r="ALD407" s="1"/>
      <c r="ALE407" s="1"/>
      <c r="ALF407" s="1"/>
      <c r="ALG407" s="1"/>
      <c r="ALH407" s="1"/>
      <c r="ALI407" s="1"/>
      <c r="ALJ407" s="1"/>
      <c r="ALK407" s="1"/>
      <c r="ALL407" s="1"/>
      <c r="ALM407" s="1"/>
      <c r="ALN407" s="1"/>
      <c r="ALO407" s="1"/>
      <c r="ALP407" s="1"/>
      <c r="ALQ407" s="6"/>
      <c r="ALR407" s="6"/>
      <c r="ALS407" s="6"/>
      <c r="ALT407" s="6"/>
      <c r="ALU407" s="6"/>
      <c r="ALV407" s="6"/>
      <c r="ALW407" s="6"/>
      <c r="ALX407" s="6"/>
      <c r="ALY407" s="6"/>
      <c r="ALZ407" s="6"/>
      <c r="AMA407" s="6"/>
      <c r="AMB407" s="6"/>
      <c r="AMC407" s="6"/>
      <c r="AMD407" s="6"/>
      <c r="AME407" s="6"/>
      <c r="AMF407" s="6"/>
      <c r="AMG407" s="6"/>
      <c r="AMH407" s="6"/>
      <c r="AMI407" s="6"/>
      <c r="AMJ407"/>
    </row>
    <row r="408" spans="1:1024" s="22" customFormat="1" ht="24">
      <c r="A408" s="18">
        <v>404</v>
      </c>
      <c r="B408" s="19" t="s">
        <v>776</v>
      </c>
      <c r="C408" s="19" t="s">
        <v>48</v>
      </c>
      <c r="D408" s="19" t="s">
        <v>29</v>
      </c>
      <c r="E408" s="19" t="s">
        <v>36</v>
      </c>
      <c r="F408" s="19" t="s">
        <v>566</v>
      </c>
      <c r="G408" s="19" t="s">
        <v>571</v>
      </c>
      <c r="H408" s="19" t="s">
        <v>39</v>
      </c>
      <c r="I408" s="19"/>
      <c r="J408" s="19"/>
      <c r="K408" s="19"/>
      <c r="L408" s="19"/>
      <c r="M408" s="19"/>
      <c r="N408" s="24" t="s">
        <v>777</v>
      </c>
      <c r="AKZ408" s="1"/>
      <c r="ALA408" s="1"/>
      <c r="ALB408" s="1"/>
      <c r="ALC408" s="1"/>
      <c r="ALD408" s="1"/>
      <c r="ALE408" s="1"/>
      <c r="ALF408" s="1"/>
      <c r="ALG408" s="1"/>
      <c r="ALH408" s="1"/>
      <c r="ALI408" s="1"/>
      <c r="ALJ408" s="1"/>
      <c r="ALK408" s="1"/>
      <c r="ALL408" s="1"/>
      <c r="ALM408" s="1"/>
      <c r="ALN408" s="1"/>
      <c r="ALO408" s="1"/>
      <c r="ALP408" s="1"/>
      <c r="ALQ408" s="6"/>
      <c r="ALR408" s="6"/>
      <c r="ALS408" s="6"/>
      <c r="ALT408" s="6"/>
      <c r="ALU408" s="6"/>
      <c r="ALV408" s="6"/>
      <c r="ALW408" s="6"/>
      <c r="ALX408" s="6"/>
      <c r="ALY408" s="6"/>
      <c r="ALZ408" s="6"/>
      <c r="AMA408" s="6"/>
      <c r="AMB408" s="6"/>
      <c r="AMC408" s="6"/>
      <c r="AMD408" s="6"/>
      <c r="AME408" s="6"/>
      <c r="AMF408" s="6"/>
      <c r="AMG408" s="6"/>
      <c r="AMH408" s="6"/>
      <c r="AMI408" s="6"/>
      <c r="AMJ408"/>
    </row>
    <row r="409" spans="1:1024" s="22" customFormat="1" ht="24">
      <c r="A409" s="18">
        <v>405</v>
      </c>
      <c r="B409" s="19" t="s">
        <v>778</v>
      </c>
      <c r="C409" s="19" t="s">
        <v>108</v>
      </c>
      <c r="D409" s="19" t="s">
        <v>71</v>
      </c>
      <c r="E409" s="19" t="s">
        <v>36</v>
      </c>
      <c r="F409" s="19" t="s">
        <v>566</v>
      </c>
      <c r="G409" s="19" t="s">
        <v>571</v>
      </c>
      <c r="H409" s="19" t="s">
        <v>39</v>
      </c>
      <c r="I409" s="19"/>
      <c r="J409" s="19"/>
      <c r="K409" s="19"/>
      <c r="L409" s="19"/>
      <c r="M409" s="19"/>
      <c r="N409" s="24" t="s">
        <v>24</v>
      </c>
      <c r="AKZ409" s="1"/>
      <c r="ALA409" s="1"/>
      <c r="ALB409" s="1"/>
      <c r="ALC409" s="1"/>
      <c r="ALD409" s="1"/>
      <c r="ALE409" s="1"/>
      <c r="ALF409" s="1"/>
      <c r="ALG409" s="1"/>
      <c r="ALH409" s="1"/>
      <c r="ALI409" s="1"/>
      <c r="ALJ409" s="1"/>
      <c r="ALK409" s="1"/>
      <c r="ALL409" s="1"/>
      <c r="ALM409" s="1"/>
      <c r="ALN409" s="1"/>
      <c r="ALO409" s="1"/>
      <c r="ALP409" s="1"/>
      <c r="ALQ409" s="6"/>
      <c r="ALR409" s="6"/>
      <c r="ALS409" s="6"/>
      <c r="ALT409" s="6"/>
      <c r="ALU409" s="6"/>
      <c r="ALV409" s="6"/>
      <c r="ALW409" s="6"/>
      <c r="ALX409" s="6"/>
      <c r="ALY409" s="6"/>
      <c r="ALZ409" s="6"/>
      <c r="AMA409" s="6"/>
      <c r="AMB409" s="6"/>
      <c r="AMC409" s="6"/>
      <c r="AMD409" s="6"/>
      <c r="AME409" s="6"/>
      <c r="AMF409" s="6"/>
      <c r="AMG409" s="6"/>
      <c r="AMH409" s="6"/>
      <c r="AMI409" s="6"/>
      <c r="AMJ409"/>
    </row>
    <row r="410" spans="1:1024" s="22" customFormat="1" ht="72">
      <c r="A410" s="18">
        <v>406</v>
      </c>
      <c r="B410" s="19" t="s">
        <v>779</v>
      </c>
      <c r="C410" s="19" t="s">
        <v>84</v>
      </c>
      <c r="D410" s="19" t="s">
        <v>71</v>
      </c>
      <c r="E410" s="19" t="s">
        <v>602</v>
      </c>
      <c r="F410" s="19" t="s">
        <v>603</v>
      </c>
      <c r="G410" s="19" t="s">
        <v>571</v>
      </c>
      <c r="H410" s="19" t="s">
        <v>39</v>
      </c>
      <c r="I410" s="19"/>
      <c r="J410" s="19"/>
      <c r="K410" s="19"/>
      <c r="L410" s="19"/>
      <c r="M410" s="19"/>
      <c r="N410" s="24" t="s">
        <v>766</v>
      </c>
      <c r="AKZ410" s="1"/>
      <c r="ALA410" s="1"/>
      <c r="ALB410" s="1"/>
      <c r="ALC410" s="1"/>
      <c r="ALD410" s="1"/>
      <c r="ALE410" s="1"/>
      <c r="ALF410" s="1"/>
      <c r="ALG410" s="1"/>
      <c r="ALH410" s="1"/>
      <c r="ALI410" s="1"/>
      <c r="ALJ410" s="1"/>
      <c r="ALK410" s="1"/>
      <c r="ALL410" s="1"/>
      <c r="ALM410" s="1"/>
      <c r="ALN410" s="1"/>
      <c r="ALO410" s="1"/>
      <c r="ALP410" s="1"/>
      <c r="ALQ410" s="6"/>
      <c r="ALR410" s="6"/>
      <c r="ALS410" s="6"/>
      <c r="ALT410" s="6"/>
      <c r="ALU410" s="6"/>
      <c r="ALV410" s="6"/>
      <c r="ALW410" s="6"/>
      <c r="ALX410" s="6"/>
      <c r="ALY410" s="6"/>
      <c r="ALZ410" s="6"/>
      <c r="AMA410" s="6"/>
      <c r="AMB410" s="6"/>
      <c r="AMC410" s="6"/>
      <c r="AMD410" s="6"/>
      <c r="AME410" s="6"/>
      <c r="AMF410" s="6"/>
      <c r="AMG410" s="6"/>
      <c r="AMH410" s="6"/>
      <c r="AMI410" s="6"/>
      <c r="AMJ410"/>
    </row>
    <row r="411" spans="1:1024" s="22" customFormat="1" ht="36">
      <c r="A411" s="18">
        <v>407</v>
      </c>
      <c r="B411" s="19" t="s">
        <v>780</v>
      </c>
      <c r="C411" s="19" t="s">
        <v>360</v>
      </c>
      <c r="D411" s="19" t="s">
        <v>71</v>
      </c>
      <c r="E411" s="19" t="s">
        <v>602</v>
      </c>
      <c r="F411" s="19" t="s">
        <v>603</v>
      </c>
      <c r="G411" s="19" t="s">
        <v>571</v>
      </c>
      <c r="H411" s="19" t="s">
        <v>39</v>
      </c>
      <c r="I411" s="19"/>
      <c r="J411" s="19"/>
      <c r="K411" s="19"/>
      <c r="L411" s="19"/>
      <c r="M411" s="19"/>
      <c r="N411" s="24" t="s">
        <v>781</v>
      </c>
      <c r="AKZ411" s="1"/>
      <c r="ALA411" s="1"/>
      <c r="ALB411" s="1"/>
      <c r="ALC411" s="1"/>
      <c r="ALD411" s="1"/>
      <c r="ALE411" s="1"/>
      <c r="ALF411" s="1"/>
      <c r="ALG411" s="1"/>
      <c r="ALH411" s="1"/>
      <c r="ALI411" s="1"/>
      <c r="ALJ411" s="1"/>
      <c r="ALK411" s="1"/>
      <c r="ALL411" s="1"/>
      <c r="ALM411" s="1"/>
      <c r="ALN411" s="1"/>
      <c r="ALO411" s="1"/>
      <c r="ALP411" s="1"/>
      <c r="ALQ411" s="6"/>
      <c r="ALR411" s="6"/>
      <c r="ALS411" s="6"/>
      <c r="ALT411" s="6"/>
      <c r="ALU411" s="6"/>
      <c r="ALV411" s="6"/>
      <c r="ALW411" s="6"/>
      <c r="ALX411" s="6"/>
      <c r="ALY411" s="6"/>
      <c r="ALZ411" s="6"/>
      <c r="AMA411" s="6"/>
      <c r="AMB411" s="6"/>
      <c r="AMC411" s="6"/>
      <c r="AMD411" s="6"/>
      <c r="AME411" s="6"/>
      <c r="AMF411" s="6"/>
      <c r="AMG411" s="6"/>
      <c r="AMH411" s="6"/>
      <c r="AMI411" s="6"/>
      <c r="AMJ411"/>
    </row>
    <row r="412" spans="1:1024" s="22" customFormat="1" ht="24">
      <c r="A412" s="18">
        <v>408</v>
      </c>
      <c r="B412" s="19" t="s">
        <v>782</v>
      </c>
      <c r="C412" s="19" t="s">
        <v>51</v>
      </c>
      <c r="D412" s="19" t="s">
        <v>52</v>
      </c>
      <c r="E412" s="19" t="s">
        <v>602</v>
      </c>
      <c r="F412" s="19" t="s">
        <v>603</v>
      </c>
      <c r="G412" s="19" t="s">
        <v>571</v>
      </c>
      <c r="H412" s="19" t="s">
        <v>39</v>
      </c>
      <c r="I412" s="19"/>
      <c r="J412" s="19"/>
      <c r="K412" s="19"/>
      <c r="L412" s="19"/>
      <c r="M412" s="19"/>
      <c r="N412" s="24" t="s">
        <v>783</v>
      </c>
      <c r="AKZ412" s="1"/>
      <c r="ALA412" s="1"/>
      <c r="ALB412" s="1"/>
      <c r="ALC412" s="1"/>
      <c r="ALD412" s="1"/>
      <c r="ALE412" s="1"/>
      <c r="ALF412" s="1"/>
      <c r="ALG412" s="1"/>
      <c r="ALH412" s="1"/>
      <c r="ALI412" s="1"/>
      <c r="ALJ412" s="1"/>
      <c r="ALK412" s="1"/>
      <c r="ALL412" s="1"/>
      <c r="ALM412" s="1"/>
      <c r="ALN412" s="1"/>
      <c r="ALO412" s="1"/>
      <c r="ALP412" s="1"/>
      <c r="ALQ412" s="6"/>
      <c r="ALR412" s="6"/>
      <c r="ALS412" s="6"/>
      <c r="ALT412" s="6"/>
      <c r="ALU412" s="6"/>
      <c r="ALV412" s="6"/>
      <c r="ALW412" s="6"/>
      <c r="ALX412" s="6"/>
      <c r="ALY412" s="6"/>
      <c r="ALZ412" s="6"/>
      <c r="AMA412" s="6"/>
      <c r="AMB412" s="6"/>
      <c r="AMC412" s="6"/>
      <c r="AMD412" s="6"/>
      <c r="AME412" s="6"/>
      <c r="AMF412" s="6"/>
      <c r="AMG412" s="6"/>
      <c r="AMH412" s="6"/>
      <c r="AMI412" s="6"/>
      <c r="AMJ412"/>
    </row>
    <row r="413" spans="1:1024" s="22" customFormat="1" ht="36">
      <c r="A413" s="18">
        <v>409</v>
      </c>
      <c r="B413" s="19" t="s">
        <v>784</v>
      </c>
      <c r="C413" s="19" t="s">
        <v>28</v>
      </c>
      <c r="D413" s="19" t="s">
        <v>29</v>
      </c>
      <c r="E413" s="19" t="s">
        <v>602</v>
      </c>
      <c r="F413" s="19" t="s">
        <v>603</v>
      </c>
      <c r="G413" s="19" t="s">
        <v>571</v>
      </c>
      <c r="H413" s="19" t="s">
        <v>39</v>
      </c>
      <c r="I413" s="19"/>
      <c r="J413" s="19"/>
      <c r="K413" s="19"/>
      <c r="L413" s="19"/>
      <c r="M413" s="19"/>
      <c r="N413" s="32" t="s">
        <v>785</v>
      </c>
      <c r="AKZ413" s="1"/>
      <c r="ALA413" s="1"/>
      <c r="ALB413" s="1"/>
      <c r="ALC413" s="1"/>
      <c r="ALD413" s="1"/>
      <c r="ALE413" s="1"/>
      <c r="ALF413" s="1"/>
      <c r="ALG413" s="1"/>
      <c r="ALH413" s="1"/>
      <c r="ALI413" s="1"/>
      <c r="ALJ413" s="1"/>
      <c r="ALK413" s="1"/>
      <c r="ALL413" s="1"/>
      <c r="ALM413" s="1"/>
      <c r="ALN413" s="1"/>
      <c r="ALO413" s="1"/>
      <c r="ALP413" s="1"/>
      <c r="ALQ413" s="6"/>
      <c r="ALR413" s="6"/>
      <c r="ALS413" s="6"/>
      <c r="ALT413" s="6"/>
      <c r="ALU413" s="6"/>
      <c r="ALV413" s="6"/>
      <c r="ALW413" s="6"/>
      <c r="ALX413" s="6"/>
      <c r="ALY413" s="6"/>
      <c r="ALZ413" s="6"/>
      <c r="AMA413" s="6"/>
      <c r="AMB413" s="6"/>
      <c r="AMC413" s="6"/>
      <c r="AMD413" s="6"/>
      <c r="AME413" s="6"/>
      <c r="AMF413" s="6"/>
      <c r="AMG413" s="6"/>
      <c r="AMH413" s="6"/>
      <c r="AMI413" s="6"/>
      <c r="AMJ413"/>
    </row>
    <row r="414" spans="1:1024" s="22" customFormat="1" ht="24">
      <c r="A414" s="18">
        <v>410</v>
      </c>
      <c r="B414" s="19" t="s">
        <v>786</v>
      </c>
      <c r="C414" s="19" t="s">
        <v>197</v>
      </c>
      <c r="D414" s="19" t="s">
        <v>19</v>
      </c>
      <c r="E414" s="19" t="s">
        <v>602</v>
      </c>
      <c r="F414" s="19" t="s">
        <v>603</v>
      </c>
      <c r="G414" s="19" t="s">
        <v>571</v>
      </c>
      <c r="H414" s="19" t="s">
        <v>39</v>
      </c>
      <c r="I414" s="19"/>
      <c r="J414" s="19"/>
      <c r="K414" s="19"/>
      <c r="L414" s="19"/>
      <c r="M414" s="19"/>
      <c r="N414" s="24" t="s">
        <v>787</v>
      </c>
      <c r="AKZ414" s="1"/>
      <c r="ALA414" s="1"/>
      <c r="ALB414" s="1"/>
      <c r="ALC414" s="1"/>
      <c r="ALD414" s="1"/>
      <c r="ALE414" s="1"/>
      <c r="ALF414" s="1"/>
      <c r="ALG414" s="1"/>
      <c r="ALH414" s="1"/>
      <c r="ALI414" s="1"/>
      <c r="ALJ414" s="1"/>
      <c r="ALK414" s="1"/>
      <c r="ALL414" s="1"/>
      <c r="ALM414" s="1"/>
      <c r="ALN414" s="1"/>
      <c r="ALO414" s="1"/>
      <c r="ALP414" s="1"/>
      <c r="ALQ414" s="6"/>
      <c r="ALR414" s="6"/>
      <c r="ALS414" s="6"/>
      <c r="ALT414" s="6"/>
      <c r="ALU414" s="6"/>
      <c r="ALV414" s="6"/>
      <c r="ALW414" s="6"/>
      <c r="ALX414" s="6"/>
      <c r="ALY414" s="6"/>
      <c r="ALZ414" s="6"/>
      <c r="AMA414" s="6"/>
      <c r="AMB414" s="6"/>
      <c r="AMC414" s="6"/>
      <c r="AMD414" s="6"/>
      <c r="AME414" s="6"/>
      <c r="AMF414" s="6"/>
      <c r="AMG414" s="6"/>
      <c r="AMH414" s="6"/>
      <c r="AMI414" s="6"/>
      <c r="AMJ414"/>
    </row>
    <row r="415" spans="1:1024" s="22" customFormat="1" ht="24">
      <c r="A415" s="18">
        <v>411</v>
      </c>
      <c r="B415" s="19" t="s">
        <v>788</v>
      </c>
      <c r="C415" s="19" t="s">
        <v>28</v>
      </c>
      <c r="D415" s="19" t="s">
        <v>29</v>
      </c>
      <c r="E415" s="19" t="s">
        <v>602</v>
      </c>
      <c r="F415" s="19" t="s">
        <v>603</v>
      </c>
      <c r="G415" s="19" t="s">
        <v>571</v>
      </c>
      <c r="H415" s="19" t="s">
        <v>39</v>
      </c>
      <c r="I415" s="19"/>
      <c r="J415" s="19"/>
      <c r="K415" s="19"/>
      <c r="L415" s="19"/>
      <c r="M415" s="19"/>
      <c r="N415" s="24" t="s">
        <v>789</v>
      </c>
      <c r="AKZ415" s="1"/>
      <c r="ALA415" s="1"/>
      <c r="ALB415" s="1"/>
      <c r="ALC415" s="1"/>
      <c r="ALD415" s="1"/>
      <c r="ALE415" s="1"/>
      <c r="ALF415" s="1"/>
      <c r="ALG415" s="1"/>
      <c r="ALH415" s="1"/>
      <c r="ALI415" s="1"/>
      <c r="ALJ415" s="1"/>
      <c r="ALK415" s="1"/>
      <c r="ALL415" s="1"/>
      <c r="ALM415" s="1"/>
      <c r="ALN415" s="1"/>
      <c r="ALO415" s="1"/>
      <c r="ALP415" s="1"/>
      <c r="ALQ415" s="6"/>
      <c r="ALR415" s="6"/>
      <c r="ALS415" s="6"/>
      <c r="ALT415" s="6"/>
      <c r="ALU415" s="6"/>
      <c r="ALV415" s="6"/>
      <c r="ALW415" s="6"/>
      <c r="ALX415" s="6"/>
      <c r="ALY415" s="6"/>
      <c r="ALZ415" s="6"/>
      <c r="AMA415" s="6"/>
      <c r="AMB415" s="6"/>
      <c r="AMC415" s="6"/>
      <c r="AMD415" s="6"/>
      <c r="AME415" s="6"/>
      <c r="AMF415" s="6"/>
      <c r="AMG415" s="6"/>
      <c r="AMH415" s="6"/>
      <c r="AMI415" s="6"/>
      <c r="AMJ415"/>
    </row>
    <row r="416" spans="1:1024" s="22" customFormat="1" ht="24">
      <c r="A416" s="18">
        <v>412</v>
      </c>
      <c r="B416" s="19" t="s">
        <v>790</v>
      </c>
      <c r="C416" s="19" t="s">
        <v>55</v>
      </c>
      <c r="D416" s="19" t="s">
        <v>19</v>
      </c>
      <c r="E416" s="19" t="s">
        <v>602</v>
      </c>
      <c r="F416" s="19" t="s">
        <v>603</v>
      </c>
      <c r="G416" s="19" t="s">
        <v>571</v>
      </c>
      <c r="H416" s="19" t="s">
        <v>39</v>
      </c>
      <c r="I416" s="19"/>
      <c r="J416" s="19"/>
      <c r="K416" s="19"/>
      <c r="L416" s="19"/>
      <c r="M416" s="19"/>
      <c r="N416" s="24" t="s">
        <v>791</v>
      </c>
      <c r="AKZ416" s="1"/>
      <c r="ALA416" s="1"/>
      <c r="ALB416" s="1"/>
      <c r="ALC416" s="1"/>
      <c r="ALD416" s="1"/>
      <c r="ALE416" s="1"/>
      <c r="ALF416" s="1"/>
      <c r="ALG416" s="1"/>
      <c r="ALH416" s="1"/>
      <c r="ALI416" s="1"/>
      <c r="ALJ416" s="1"/>
      <c r="ALK416" s="1"/>
      <c r="ALL416" s="1"/>
      <c r="ALM416" s="1"/>
      <c r="ALN416" s="1"/>
      <c r="ALO416" s="1"/>
      <c r="ALP416" s="1"/>
      <c r="ALQ416" s="6"/>
      <c r="ALR416" s="6"/>
      <c r="ALS416" s="6"/>
      <c r="ALT416" s="6"/>
      <c r="ALU416" s="6"/>
      <c r="ALV416" s="6"/>
      <c r="ALW416" s="6"/>
      <c r="ALX416" s="6"/>
      <c r="ALY416" s="6"/>
      <c r="ALZ416" s="6"/>
      <c r="AMA416" s="6"/>
      <c r="AMB416" s="6"/>
      <c r="AMC416" s="6"/>
      <c r="AMD416" s="6"/>
      <c r="AME416" s="6"/>
      <c r="AMF416" s="6"/>
      <c r="AMG416" s="6"/>
      <c r="AMH416" s="6"/>
      <c r="AMI416" s="6"/>
      <c r="AMJ416"/>
    </row>
    <row r="417" spans="1:1024" s="22" customFormat="1" ht="24">
      <c r="A417" s="18">
        <v>413</v>
      </c>
      <c r="B417" s="19" t="s">
        <v>792</v>
      </c>
      <c r="C417" s="19" t="s">
        <v>28</v>
      </c>
      <c r="D417" s="19" t="s">
        <v>29</v>
      </c>
      <c r="E417" s="19" t="s">
        <v>20</v>
      </c>
      <c r="F417" s="19" t="s">
        <v>21</v>
      </c>
      <c r="G417" s="19" t="s">
        <v>571</v>
      </c>
      <c r="H417" s="19" t="s">
        <v>39</v>
      </c>
      <c r="I417" s="19"/>
      <c r="J417" s="19"/>
      <c r="K417" s="19"/>
      <c r="L417" s="19"/>
      <c r="M417" s="19"/>
      <c r="N417" s="24" t="s">
        <v>793</v>
      </c>
      <c r="AKZ417" s="1"/>
      <c r="ALA417" s="1"/>
      <c r="ALB417" s="1"/>
      <c r="ALC417" s="1"/>
      <c r="ALD417" s="1"/>
      <c r="ALE417" s="1"/>
      <c r="ALF417" s="1"/>
      <c r="ALG417" s="1"/>
      <c r="ALH417" s="1"/>
      <c r="ALI417" s="1"/>
      <c r="ALJ417" s="1"/>
      <c r="ALK417" s="1"/>
      <c r="ALL417" s="1"/>
      <c r="ALM417" s="1"/>
      <c r="ALN417" s="1"/>
      <c r="ALO417" s="1"/>
      <c r="ALP417" s="1"/>
      <c r="ALQ417" s="6"/>
      <c r="ALR417" s="6"/>
      <c r="ALS417" s="6"/>
      <c r="ALT417" s="6"/>
      <c r="ALU417" s="6"/>
      <c r="ALV417" s="6"/>
      <c r="ALW417" s="6"/>
      <c r="ALX417" s="6"/>
      <c r="ALY417" s="6"/>
      <c r="ALZ417" s="6"/>
      <c r="AMA417" s="6"/>
      <c r="AMB417" s="6"/>
      <c r="AMC417" s="6"/>
      <c r="AMD417" s="6"/>
      <c r="AME417" s="6"/>
      <c r="AMF417" s="6"/>
      <c r="AMG417" s="6"/>
      <c r="AMH417" s="6"/>
      <c r="AMI417" s="6"/>
      <c r="AMJ417"/>
    </row>
    <row r="418" spans="1:1024" s="22" customFormat="1" ht="24">
      <c r="A418" s="18">
        <v>414</v>
      </c>
      <c r="B418" s="19" t="s">
        <v>794</v>
      </c>
      <c r="C418" s="19" t="s">
        <v>28</v>
      </c>
      <c r="D418" s="19" t="s">
        <v>29</v>
      </c>
      <c r="E418" s="19" t="s">
        <v>20</v>
      </c>
      <c r="F418" s="19" t="s">
        <v>21</v>
      </c>
      <c r="G418" s="19" t="s">
        <v>571</v>
      </c>
      <c r="H418" s="19" t="s">
        <v>39</v>
      </c>
      <c r="I418" s="19"/>
      <c r="J418" s="19"/>
      <c r="K418" s="19"/>
      <c r="L418" s="19"/>
      <c r="M418" s="19"/>
      <c r="N418" s="24" t="s">
        <v>795</v>
      </c>
      <c r="AKZ418" s="1"/>
      <c r="ALA418" s="1"/>
      <c r="ALB418" s="1"/>
      <c r="ALC418" s="1"/>
      <c r="ALD418" s="1"/>
      <c r="ALE418" s="1"/>
      <c r="ALF418" s="1"/>
      <c r="ALG418" s="1"/>
      <c r="ALH418" s="1"/>
      <c r="ALI418" s="1"/>
      <c r="ALJ418" s="1"/>
      <c r="ALK418" s="1"/>
      <c r="ALL418" s="1"/>
      <c r="ALM418" s="1"/>
      <c r="ALN418" s="1"/>
      <c r="ALO418" s="1"/>
      <c r="ALP418" s="1"/>
      <c r="ALQ418" s="6"/>
      <c r="ALR418" s="6"/>
      <c r="ALS418" s="6"/>
      <c r="ALT418" s="6"/>
      <c r="ALU418" s="6"/>
      <c r="ALV418" s="6"/>
      <c r="ALW418" s="6"/>
      <c r="ALX418" s="6"/>
      <c r="ALY418" s="6"/>
      <c r="ALZ418" s="6"/>
      <c r="AMA418" s="6"/>
      <c r="AMB418" s="6"/>
      <c r="AMC418" s="6"/>
      <c r="AMD418" s="6"/>
      <c r="AME418" s="6"/>
      <c r="AMF418" s="6"/>
      <c r="AMG418" s="6"/>
      <c r="AMH418" s="6"/>
      <c r="AMI418" s="6"/>
      <c r="AMJ418"/>
    </row>
    <row r="419" spans="1:1024" s="22" customFormat="1" ht="24">
      <c r="A419" s="18">
        <v>415</v>
      </c>
      <c r="B419" s="19" t="s">
        <v>594</v>
      </c>
      <c r="C419" s="19" t="s">
        <v>28</v>
      </c>
      <c r="D419" s="19" t="s">
        <v>29</v>
      </c>
      <c r="E419" s="19" t="s">
        <v>20</v>
      </c>
      <c r="F419" s="19" t="s">
        <v>21</v>
      </c>
      <c r="G419" s="19" t="s">
        <v>571</v>
      </c>
      <c r="H419" s="19" t="s">
        <v>39</v>
      </c>
      <c r="I419" s="19"/>
      <c r="J419" s="19"/>
      <c r="K419" s="19"/>
      <c r="L419" s="19"/>
      <c r="M419" s="19"/>
      <c r="N419" s="24" t="s">
        <v>795</v>
      </c>
      <c r="AKZ419" s="1"/>
      <c r="ALA419" s="1"/>
      <c r="ALB419" s="1"/>
      <c r="ALC419" s="1"/>
      <c r="ALD419" s="1"/>
      <c r="ALE419" s="1"/>
      <c r="ALF419" s="1"/>
      <c r="ALG419" s="1"/>
      <c r="ALH419" s="1"/>
      <c r="ALI419" s="1"/>
      <c r="ALJ419" s="1"/>
      <c r="ALK419" s="1"/>
      <c r="ALL419" s="1"/>
      <c r="ALM419" s="1"/>
      <c r="ALN419" s="1"/>
      <c r="ALO419" s="1"/>
      <c r="ALP419" s="1"/>
      <c r="ALQ419" s="6"/>
      <c r="ALR419" s="6"/>
      <c r="ALS419" s="6"/>
      <c r="ALT419" s="6"/>
      <c r="ALU419" s="6"/>
      <c r="ALV419" s="6"/>
      <c r="ALW419" s="6"/>
      <c r="ALX419" s="6"/>
      <c r="ALY419" s="6"/>
      <c r="ALZ419" s="6"/>
      <c r="AMA419" s="6"/>
      <c r="AMB419" s="6"/>
      <c r="AMC419" s="6"/>
      <c r="AMD419" s="6"/>
      <c r="AME419" s="6"/>
      <c r="AMF419" s="6"/>
      <c r="AMG419" s="6"/>
      <c r="AMH419" s="6"/>
      <c r="AMI419" s="6"/>
      <c r="AMJ419"/>
    </row>
  </sheetData>
  <autoFilter ref="A4:N419" xr:uid="{00000000-0009-0000-0000-000000000000}"/>
  <mergeCells count="4">
    <mergeCell ref="A1:B1"/>
    <mergeCell ref="C1:N1"/>
    <mergeCell ref="A2:N2"/>
    <mergeCell ref="A3:N3"/>
  </mergeCells>
  <dataValidations count="1">
    <dataValidation operator="equal" allowBlank="1" showErrorMessage="1" sqref="A5:B419 G5:G419 N5:N397" xr:uid="{00000000-0002-0000-0000-000000000000}">
      <formula1>0</formula1>
      <formula2>0</formula2>
    </dataValidation>
  </dataValidations>
  <hyperlinks>
    <hyperlink ref="G276" r:id="rId1" display="http://piaui.folha.uol.com.br/loucos-por-bento-rodrigues/" xr:uid="{00000000-0004-0000-0000-000000000000}"/>
    <hyperlink ref="G277" r:id="rId2" display="http://piaui.folha.uol.com.br/loucos-por-bento-rodrigues/" xr:uid="{00000000-0004-0000-0000-000001000000}"/>
    <hyperlink ref="G278" r:id="rId3" display="http://piaui.folha.uol.com.br/loucos-por-bento-rodrigues/" xr:uid="{00000000-0004-0000-0000-000002000000}"/>
    <hyperlink ref="G279" r:id="rId4" display="http://piaui.folha.uol.com.br/loucos-por-bento-rodrigues/" xr:uid="{00000000-0004-0000-0000-000003000000}"/>
  </hyperlinks>
  <printOptions horizontalCentered="1"/>
  <pageMargins left="0.39374999999999999" right="0.39374999999999999" top="0.39374999999999999" bottom="0.53263888888888899" header="0.51180555555555496" footer="0.39374999999999999"/>
  <pageSetup paperSize="9" firstPageNumber="0" fitToHeight="16" orientation="landscape" horizontalDpi="300" verticalDpi="300"/>
  <headerFooter>
    <oddFooter>&amp;R&amp;"Open Sans,Regular"Página &amp;P de &amp;N</oddFooter>
  </headerFooter>
  <rowBreaks count="1" manualBreakCount="1">
    <brk id="238" max="16383" man="1"/>
  </rowBreaks>
  <drawing r:id="rId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operator="equal" allowBlank="1" showErrorMessage="1" xr:uid="{00000000-0002-0000-0000-000001000000}">
          <x14:formula1>
            <xm:f>'FILTROS DE SELEÇÃO'!$A$3:$A$52</xm:f>
          </x14:formula1>
          <x14:formula2>
            <xm:f>0</xm:f>
          </x14:formula2>
          <xm:sqref>C5:C419</xm:sqref>
        </x14:dataValidation>
        <x14:dataValidation type="list" operator="equal" allowBlank="1" showErrorMessage="1" xr:uid="{00000000-0002-0000-0000-000002000000}">
          <x14:formula1>
            <xm:f>'FILTROS DE SELEÇÃO'!$B$3:$B$12</xm:f>
          </x14:formula1>
          <x14:formula2>
            <xm:f>0</xm:f>
          </x14:formula2>
          <xm:sqref>D5:D19 I14:M18 D20:D21 D24:D419 I35:M419</xm:sqref>
        </x14:dataValidation>
        <x14:dataValidation type="list" operator="equal" allowBlank="1" showErrorMessage="1" xr:uid="{00000000-0002-0000-0000-000003000000}">
          <x14:formula1>
            <xm:f>'FILTROS DE SELEÇÃO'!$C$3:$C$8</xm:f>
          </x14:formula1>
          <x14:formula2>
            <xm:f>0</xm:f>
          </x14:formula2>
          <xm:sqref>E5:E419</xm:sqref>
        </x14:dataValidation>
        <x14:dataValidation type="list" operator="equal" allowBlank="1" showErrorMessage="1" xr:uid="{00000000-0002-0000-0000-000004000000}">
          <x14:formula1>
            <xm:f>'FILTROS DE SELEÇÃO'!$D$3:$D$25</xm:f>
          </x14:formula1>
          <x14:formula2>
            <xm:f>0</xm:f>
          </x14:formula2>
          <xm:sqref>F5:F419</xm:sqref>
        </x14:dataValidation>
        <x14:dataValidation type="list" operator="equal" allowBlank="1" showErrorMessage="1" xr:uid="{00000000-0002-0000-0000-000005000000}">
          <x14:formula1>
            <xm:f>'FILTROS DE SELEÇÃO'!$E$3:$E$6</xm:f>
          </x14:formula1>
          <x14:formula2>
            <xm:f>0</xm:f>
          </x14:formula2>
          <xm:sqref>H5:H419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48"/>
  <sheetViews>
    <sheetView zoomScale="80" zoomScaleNormal="80" workbookViewId="0">
      <selection activeCell="A3" sqref="A3:F3"/>
    </sheetView>
  </sheetViews>
  <sheetFormatPr defaultRowHeight="12.75"/>
  <cols>
    <col min="1" max="1" width="41.5703125" style="33" customWidth="1"/>
    <col min="2" max="2" width="8.140625" style="33" customWidth="1"/>
    <col min="3" max="3" width="41.5703125" style="33" customWidth="1"/>
    <col min="4" max="4" width="6" style="33" customWidth="1"/>
    <col min="5" max="5" width="41.5703125" style="33" customWidth="1"/>
    <col min="6" max="6" width="5.5703125" style="33" customWidth="1"/>
    <col min="7" max="7" width="41.5703125" style="33" customWidth="1"/>
    <col min="8" max="8" width="6" style="33" customWidth="1"/>
    <col min="9" max="9" width="41.5703125" style="33" customWidth="1"/>
    <col min="10" max="10" width="6" style="33" customWidth="1"/>
    <col min="11" max="1025" width="11.5703125" style="33"/>
  </cols>
  <sheetData>
    <row r="1" spans="1:10" ht="42.6" customHeight="1">
      <c r="A1" s="90" t="s">
        <v>796</v>
      </c>
      <c r="B1" s="90"/>
      <c r="C1" s="90"/>
      <c r="D1" s="90"/>
      <c r="E1" s="90"/>
      <c r="F1" s="90"/>
      <c r="G1" s="34"/>
      <c r="H1" s="34"/>
      <c r="I1" s="34"/>
      <c r="J1" s="34"/>
    </row>
    <row r="2" spans="1:10" ht="28.35" customHeight="1">
      <c r="A2" s="91" t="s">
        <v>1</v>
      </c>
      <c r="B2" s="91"/>
      <c r="C2" s="91"/>
      <c r="D2" s="91"/>
      <c r="E2" s="91"/>
      <c r="F2" s="91"/>
      <c r="G2" s="34"/>
      <c r="H2" s="34"/>
      <c r="I2" s="34"/>
      <c r="J2" s="34"/>
    </row>
    <row r="3" spans="1:10" ht="24.2" customHeight="1">
      <c r="A3" s="92" t="s">
        <v>2</v>
      </c>
      <c r="B3" s="92"/>
      <c r="C3" s="92"/>
      <c r="D3" s="92"/>
      <c r="E3" s="92"/>
      <c r="F3" s="92"/>
      <c r="G3" s="35"/>
      <c r="H3" s="35"/>
      <c r="I3" s="35"/>
      <c r="J3" s="35"/>
    </row>
    <row r="4" spans="1:10">
      <c r="A4" s="36"/>
      <c r="B4" s="36"/>
      <c r="C4" s="36"/>
      <c r="D4" s="36"/>
      <c r="E4" s="36"/>
      <c r="F4" s="36"/>
      <c r="G4" s="37"/>
      <c r="H4" s="37"/>
      <c r="I4" s="37"/>
      <c r="J4" s="37"/>
    </row>
    <row r="5" spans="1:10">
      <c r="A5" s="38" t="s">
        <v>7</v>
      </c>
      <c r="B5" s="38" t="s">
        <v>797</v>
      </c>
      <c r="C5" s="39"/>
      <c r="D5" s="39"/>
      <c r="E5" s="39"/>
      <c r="F5" s="39"/>
      <c r="G5" s="39"/>
      <c r="H5" s="39"/>
      <c r="I5" s="39"/>
      <c r="J5" s="39"/>
    </row>
    <row r="6" spans="1:10">
      <c r="A6" s="40" t="s">
        <v>20</v>
      </c>
      <c r="B6" s="40">
        <f>SUM(B15:B24)</f>
        <v>58</v>
      </c>
      <c r="C6" s="41">
        <f>B6/B12</f>
        <v>0.13975903614457832</v>
      </c>
      <c r="D6" s="39"/>
      <c r="E6" s="39"/>
      <c r="F6" s="39"/>
      <c r="G6" s="39"/>
      <c r="H6" s="39"/>
      <c r="I6" s="39"/>
      <c r="J6" s="39"/>
    </row>
    <row r="7" spans="1:10">
      <c r="A7" s="40" t="s">
        <v>30</v>
      </c>
      <c r="B7" s="40">
        <f>SUM(D15:D24)</f>
        <v>8</v>
      </c>
      <c r="C7" s="41">
        <f>B7/B12</f>
        <v>1.9277108433734941E-2</v>
      </c>
      <c r="D7" s="39"/>
      <c r="E7" s="39"/>
      <c r="F7" s="39"/>
      <c r="G7" s="39"/>
      <c r="H7" s="39"/>
      <c r="I7" s="39"/>
      <c r="J7" s="39"/>
    </row>
    <row r="8" spans="1:10">
      <c r="A8" s="40" t="s">
        <v>36</v>
      </c>
      <c r="B8" s="40">
        <f>SUM(F15:F24)</f>
        <v>175</v>
      </c>
      <c r="C8" s="41">
        <f>B8/B12</f>
        <v>0.42168674698795183</v>
      </c>
      <c r="D8" s="39"/>
      <c r="E8" s="39"/>
      <c r="F8" s="39"/>
      <c r="G8" s="39"/>
      <c r="H8" s="39"/>
      <c r="I8" s="39"/>
      <c r="J8" s="39"/>
    </row>
    <row r="9" spans="1:10">
      <c r="A9" s="40" t="s">
        <v>216</v>
      </c>
      <c r="B9" s="40">
        <f>SUM(B39:B48)</f>
        <v>71</v>
      </c>
      <c r="C9" s="41">
        <f>B9/B12</f>
        <v>0.1710843373493976</v>
      </c>
      <c r="D9" s="39"/>
      <c r="E9" s="39"/>
      <c r="F9" s="39"/>
      <c r="G9" s="39"/>
      <c r="H9" s="39"/>
      <c r="I9" s="39"/>
      <c r="J9" s="39"/>
    </row>
    <row r="10" spans="1:10">
      <c r="A10" s="40" t="s">
        <v>285</v>
      </c>
      <c r="B10" s="40">
        <f>SUM(D39:D48)</f>
        <v>90</v>
      </c>
      <c r="C10" s="41">
        <f>B10/B12</f>
        <v>0.21686746987951808</v>
      </c>
      <c r="D10" s="39"/>
      <c r="E10" s="39"/>
      <c r="F10" s="39"/>
      <c r="G10" s="39"/>
      <c r="H10" s="39"/>
      <c r="I10" s="39"/>
      <c r="J10" s="39"/>
    </row>
    <row r="11" spans="1:10">
      <c r="A11" s="40" t="s">
        <v>602</v>
      </c>
      <c r="B11" s="40">
        <f>SUM(F39:F48)</f>
        <v>13</v>
      </c>
      <c r="C11" s="41">
        <f>B11/B12</f>
        <v>3.1325301204819279E-2</v>
      </c>
      <c r="D11" s="39"/>
      <c r="E11" s="39"/>
      <c r="F11" s="39"/>
      <c r="G11" s="39"/>
      <c r="H11" s="39"/>
      <c r="I11" s="39"/>
      <c r="J11" s="39"/>
    </row>
    <row r="12" spans="1:10">
      <c r="A12" s="42" t="s">
        <v>798</v>
      </c>
      <c r="B12" s="42">
        <f>SUM(B6:B11)</f>
        <v>415</v>
      </c>
      <c r="C12" s="41">
        <f>SUM(C6:C11)</f>
        <v>1.0000000000000002</v>
      </c>
      <c r="D12" s="39"/>
      <c r="E12" s="39"/>
      <c r="F12" s="39"/>
      <c r="G12" s="39"/>
      <c r="H12" s="39"/>
      <c r="I12" s="39"/>
      <c r="J12" s="39"/>
    </row>
    <row r="13" spans="1:10">
      <c r="A13" s="40"/>
      <c r="B13" s="40"/>
      <c r="C13" s="39"/>
      <c r="D13" s="39"/>
      <c r="E13" s="39"/>
      <c r="F13" s="39"/>
      <c r="G13" s="39"/>
      <c r="H13" s="39"/>
      <c r="I13" s="39"/>
      <c r="J13" s="39"/>
    </row>
    <row r="14" spans="1:10">
      <c r="A14" s="43" t="s">
        <v>20</v>
      </c>
      <c r="B14" s="43" t="s">
        <v>797</v>
      </c>
      <c r="C14" s="44" t="s">
        <v>30</v>
      </c>
      <c r="D14" s="44" t="s">
        <v>797</v>
      </c>
      <c r="E14" s="45" t="s">
        <v>36</v>
      </c>
      <c r="F14" s="45" t="s">
        <v>797</v>
      </c>
    </row>
    <row r="15" spans="1:10">
      <c r="A15" s="46" t="s">
        <v>644</v>
      </c>
      <c r="B15" s="46">
        <f>COUNTIFS('REFERÊNCIAS CULTURAIS'!D5:D1049,"BENS MÓVEIS OU INTEG.",'REFERÊNCIAS CULTURAIS'!E5:E1049,"BARRA LONGA")</f>
        <v>1</v>
      </c>
      <c r="C15" s="46" t="s">
        <v>644</v>
      </c>
      <c r="D15" s="46">
        <f>COUNTIFS('REFERÊNCIAS CULTURAIS'!D5:D1049,"BENS MÓVEIS OU INTEG.",'REFERÊNCIAS CULTURAIS'!E5:E1049,"MÚLTIPLOS MUNICÍPIOS")</f>
        <v>0</v>
      </c>
      <c r="E15" s="46" t="s">
        <v>644</v>
      </c>
      <c r="F15" s="46">
        <f>COUNTIFS('REFERÊNCIAS CULTURAIS'!D5:D1049,"BENS MÓVEIS OU INTEG.",'REFERÊNCIAS CULTURAIS'!E5:E1049,"MARIANA")</f>
        <v>0</v>
      </c>
    </row>
    <row r="16" spans="1:10">
      <c r="A16" s="40" t="s">
        <v>29</v>
      </c>
      <c r="B16" s="40">
        <f>COUNTIFS('REFERÊNCIAS CULTURAIS'!D5:D1049,"CELEBRAÇÕES",'REFERÊNCIAS CULTURAIS'!E5:E1049,"BARRA LONGA")</f>
        <v>14</v>
      </c>
      <c r="C16" s="40" t="s">
        <v>29</v>
      </c>
      <c r="D16" s="40">
        <f>COUNTIFS('REFERÊNCIAS CULTURAIS'!D5:D1049,"CELEBRAÇÕES",'REFERÊNCIAS CULTURAIS'!E5:E1049,"MÚLTIPLOS MUNICÍPIOS")</f>
        <v>1</v>
      </c>
      <c r="E16" s="40" t="s">
        <v>29</v>
      </c>
      <c r="F16" s="40">
        <f>COUNTIFS('REFERÊNCIAS CULTURAIS'!D5:D1049,"CELEBRAÇÕES",'REFERÊNCIAS CULTURAIS'!E5:E1049,"MARIANA")</f>
        <v>56</v>
      </c>
    </row>
    <row r="17" spans="1:10">
      <c r="A17" s="47" t="s">
        <v>62</v>
      </c>
      <c r="B17" s="40">
        <f>COUNTIFS('REFERÊNCIAS CULTURAIS'!D5:D1049,"ESPAÇO DE SOCIABILIDADE",'REFERÊNCIAS CULTURAIS'!E5:E1049,"BARRA LONGA")</f>
        <v>3</v>
      </c>
      <c r="C17" s="47" t="s">
        <v>62</v>
      </c>
      <c r="D17" s="40">
        <f>COUNTIFS('REFERÊNCIAS CULTURAIS'!D5:D1049,"ESPAÇO DE SOCIABILIDADE",'REFERÊNCIAS CULTURAIS'!E5:E1049,"MÚLTIPLOS MUNICÍPIOS")</f>
        <v>0</v>
      </c>
      <c r="E17" s="47" t="s">
        <v>62</v>
      </c>
      <c r="F17" s="40">
        <f>COUNTIFS('REFERÊNCIAS CULTURAIS'!D5:D1049,"ESPAÇO DE SOCIABILIDADE",'REFERÊNCIAS CULTURAIS'!E5:E1049,"MARIANA")</f>
        <v>14</v>
      </c>
    </row>
    <row r="18" spans="1:10">
      <c r="A18" s="40" t="s">
        <v>92</v>
      </c>
      <c r="B18" s="40">
        <f>COUNTIFS('REFERÊNCIAS CULTURAIS'!D5:D1049,"FORMAS DE EXPRESSÃO",'REFERÊNCIAS CULTURAIS'!E5:E1049,"BARRA LONGA")</f>
        <v>10</v>
      </c>
      <c r="C18" s="40" t="s">
        <v>92</v>
      </c>
      <c r="D18" s="40">
        <f>COUNTIFS('REFERÊNCIAS CULTURAIS'!D5:D1049,"FORMAS DE EXPRESSÃO",'REFERÊNCIAS CULTURAIS'!E5:E1049,"MÚLTIPLOS MUNICÍPIOS")</f>
        <v>1</v>
      </c>
      <c r="E18" s="40" t="s">
        <v>92</v>
      </c>
      <c r="F18" s="40">
        <f>COUNTIFS('REFERÊNCIAS CULTURAIS'!D5:D1049,"FORMAS DE EXPRESSÃO",'REFERÊNCIAS CULTURAIS'!E5:E1049,"MARIANA")</f>
        <v>13</v>
      </c>
    </row>
    <row r="19" spans="1:10">
      <c r="A19" s="47" t="s">
        <v>120</v>
      </c>
      <c r="B19" s="40">
        <f>COUNTIFS('REFERÊNCIAS CULTURAIS'!D5:D1049,"ESTRUTURA. ARQ. E URB.",'REFERÊNCIAS CULTURAIS'!E5:E1049,"BARRA LONGA")</f>
        <v>10</v>
      </c>
      <c r="C19" s="47" t="s">
        <v>120</v>
      </c>
      <c r="D19" s="40">
        <f>COUNTIFS('REFERÊNCIAS CULTURAIS'!D5:D1049,"ESTRUTURA. ARQ. E URB.",'REFERÊNCIAS CULTURAIS'!E5:E1049,"MÚLTIPLOS MUNICÍPIOS")</f>
        <v>0</v>
      </c>
      <c r="E19" s="47" t="s">
        <v>120</v>
      </c>
      <c r="F19" s="40">
        <f>COUNTIFS('REFERÊNCIAS CULTURAIS'!D5:D1049,"ESTRUTURA. ARQ. E URB.",'REFERÊNCIAS CULTURAIS'!E5:E1049,"MARIANA")</f>
        <v>14</v>
      </c>
    </row>
    <row r="20" spans="1:10">
      <c r="A20" s="40" t="s">
        <v>85</v>
      </c>
      <c r="B20" s="40">
        <f>COUNTIFS('REFERÊNCIAS CULTURAIS'!D5:D1049,"LUGARES",'REFERÊNCIAS CULTURAIS'!E5:E1049,"BARRA LONGA")</f>
        <v>0</v>
      </c>
      <c r="C20" s="40" t="s">
        <v>85</v>
      </c>
      <c r="D20" s="40">
        <f>COUNTIFS('REFERÊNCIAS CULTURAIS'!D5:D1049,"LUGARES",'REFERÊNCIAS CULTURAIS'!E5:E1049,"MÚLTIPLOS MUNICÍPIOS")</f>
        <v>0</v>
      </c>
      <c r="E20" s="40" t="s">
        <v>85</v>
      </c>
      <c r="F20" s="40">
        <f>COUNTIFS('REFERÊNCIAS CULTURAIS'!D5:D1049,"LUGARES",'REFERÊNCIAS CULTURAIS'!E5:E1049,"MARIANA")</f>
        <v>15</v>
      </c>
    </row>
    <row r="21" spans="1:10">
      <c r="A21" s="40" t="s">
        <v>52</v>
      </c>
      <c r="B21" s="40">
        <f>COUNTIFS('REFERÊNCIAS CULTURAIS'!D5:D1049,"LUGARES/SÍTIO NATURAL",'REFERÊNCIAS CULTURAIS'!E5:E1049,"BARRA LONGA")</f>
        <v>4</v>
      </c>
      <c r="C21" s="40" t="s">
        <v>52</v>
      </c>
      <c r="D21" s="40">
        <f>COUNTIFS('REFERÊNCIAS CULTURAIS'!D5:D1049,"LUGARES/SÍTIO NATURAL",'REFERÊNCIAS CULTURAIS'!E5:E1049,"MÚLTIPLOS MUNICÍPIOS")</f>
        <v>4</v>
      </c>
      <c r="E21" s="40" t="s">
        <v>52</v>
      </c>
      <c r="F21" s="40">
        <f>COUNTIFS('REFERÊNCIAS CULTURAIS'!D5:D1049,"LUGARES/SÍTIO NATURAL",'REFERÊNCIAS CULTURAIS'!E5:E1049,"MARIANA")</f>
        <v>7</v>
      </c>
    </row>
    <row r="22" spans="1:10">
      <c r="A22" s="40" t="s">
        <v>71</v>
      </c>
      <c r="B22" s="40">
        <f>COUNTIFS('REFERÊNCIAS CULTURAIS'!D5:D1049,"LUGARES/EST. ARQ. E URB.",'REFERÊNCIAS CULTURAIS'!E5:E1049,"BARRA LONGA")</f>
        <v>7</v>
      </c>
      <c r="C22" s="40" t="s">
        <v>71</v>
      </c>
      <c r="D22" s="40">
        <f>COUNTIFS('REFERÊNCIAS CULTURAIS'!D5:D1049,"LUGARES/EST. ARQ. E URB.",'REFERÊNCIAS CULTURAIS'!E5:E1049,"MÚLTIPLOS MUNICÍPIOS")</f>
        <v>0</v>
      </c>
      <c r="E22" s="40" t="s">
        <v>71</v>
      </c>
      <c r="F22" s="40">
        <f>COUNTIFS('REFERÊNCIAS CULTURAIS'!D5:D1049,"LUGARES/EST. ARQ. E URB.",'REFERÊNCIAS CULTURAIS'!E5:E1049,"MARIANA")</f>
        <v>17</v>
      </c>
    </row>
    <row r="23" spans="1:10">
      <c r="A23" s="40" t="s">
        <v>19</v>
      </c>
      <c r="B23" s="40">
        <f>COUNTIFS('REFERÊNCIAS CULTURAIS'!D5:D1049,"SABERES E OFÍCIOS",'REFERÊNCIAS CULTURAIS'!E5:E1049,"BARRA LONGA")</f>
        <v>8</v>
      </c>
      <c r="C23" s="40" t="s">
        <v>19</v>
      </c>
      <c r="D23" s="40">
        <f>COUNTIFS('REFERÊNCIAS CULTURAIS'!D5:D1049,"SABERES E OFÍCIOS",'REFERÊNCIAS CULTURAIS'!E5:E1049,"MÚLTIPLOS MUNICÍPIOS")</f>
        <v>2</v>
      </c>
      <c r="E23" s="40" t="s">
        <v>19</v>
      </c>
      <c r="F23" s="40">
        <f>COUNTIFS('REFERÊNCIAS CULTURAIS'!D5:D1049,"SABERES E OFÍCIOS",'REFERÊNCIAS CULTURAIS'!E5:E1049,"MARIANA")</f>
        <v>37</v>
      </c>
    </row>
    <row r="24" spans="1:10">
      <c r="A24" s="40" t="s">
        <v>193</v>
      </c>
      <c r="B24" s="40">
        <f>COUNTIFS('REFERÊNCIAS CULTURAIS'!D5:D1049,"MESTRES",'REFERÊNCIAS CULTURAIS'!E5:E1049,"BARRA LONGA")</f>
        <v>1</v>
      </c>
      <c r="C24" s="40" t="s">
        <v>193</v>
      </c>
      <c r="D24" s="40">
        <f>COUNTIFS('REFERÊNCIAS CULTURAIS'!D5:D1049,"MESTRES",'REFERÊNCIAS CULTURAIS'!E5:E1049,"MÚLTIPLOS MUNICÍPIOS")</f>
        <v>0</v>
      </c>
      <c r="E24" s="40" t="s">
        <v>193</v>
      </c>
      <c r="F24" s="40">
        <f>COUNTIFS('REFERÊNCIAS CULTURAIS'!D5:D1049,"MESTRES",'REFERÊNCIAS CULTURAIS'!E5:E1049,"MARIANA")</f>
        <v>2</v>
      </c>
    </row>
    <row r="25" spans="1:10">
      <c r="A25" s="48"/>
      <c r="B25" s="48"/>
      <c r="C25" s="48"/>
      <c r="D25" s="48"/>
      <c r="E25" s="48"/>
      <c r="F25" s="48"/>
      <c r="G25" s="48"/>
      <c r="H25" s="48"/>
      <c r="I25" s="48"/>
      <c r="J25" s="48"/>
    </row>
    <row r="26" spans="1:10">
      <c r="A26" s="48"/>
      <c r="B26" s="48"/>
      <c r="C26" s="48"/>
      <c r="D26" s="48"/>
      <c r="E26" s="48"/>
      <c r="F26" s="48"/>
      <c r="G26" s="48"/>
      <c r="H26" s="48"/>
      <c r="I26" s="48"/>
      <c r="J26" s="48"/>
    </row>
    <row r="27" spans="1:10">
      <c r="A27" s="48"/>
      <c r="B27" s="48"/>
      <c r="C27" s="48"/>
      <c r="D27" s="48"/>
      <c r="E27" s="48"/>
      <c r="F27" s="48"/>
      <c r="G27" s="48"/>
      <c r="H27" s="48"/>
      <c r="I27" s="48"/>
      <c r="J27" s="48"/>
    </row>
    <row r="28" spans="1:10">
      <c r="A28" s="48"/>
      <c r="B28" s="48"/>
      <c r="C28" s="48"/>
      <c r="D28" s="48"/>
      <c r="E28" s="48"/>
      <c r="F28" s="48"/>
      <c r="G28" s="48"/>
      <c r="H28" s="48"/>
      <c r="I28" s="48"/>
      <c r="J28" s="48"/>
    </row>
    <row r="29" spans="1:10">
      <c r="A29" s="48"/>
      <c r="B29" s="48"/>
      <c r="C29" s="48"/>
      <c r="D29" s="48"/>
      <c r="E29" s="48"/>
      <c r="F29" s="48"/>
      <c r="G29" s="48"/>
      <c r="H29" s="48"/>
      <c r="I29" s="48"/>
      <c r="J29" s="48"/>
    </row>
    <row r="30" spans="1:10">
      <c r="A30" s="48"/>
      <c r="B30" s="48"/>
      <c r="C30" s="48"/>
      <c r="D30" s="48"/>
      <c r="E30" s="48"/>
      <c r="F30" s="48"/>
      <c r="G30" s="48"/>
      <c r="H30" s="48"/>
      <c r="I30" s="48"/>
      <c r="J30" s="48"/>
    </row>
    <row r="31" spans="1:10">
      <c r="A31" s="48"/>
      <c r="B31" s="48"/>
      <c r="C31" s="48"/>
      <c r="D31" s="48"/>
      <c r="E31" s="48"/>
      <c r="F31" s="48"/>
      <c r="G31" s="48"/>
      <c r="H31" s="48"/>
      <c r="I31" s="48"/>
      <c r="J31" s="48"/>
    </row>
    <row r="38" spans="1:6">
      <c r="A38" s="49" t="s">
        <v>216</v>
      </c>
      <c r="B38" s="49" t="s">
        <v>797</v>
      </c>
      <c r="C38" s="50" t="s">
        <v>285</v>
      </c>
      <c r="D38" s="50" t="s">
        <v>797</v>
      </c>
      <c r="E38" s="49" t="s">
        <v>602</v>
      </c>
      <c r="F38" s="49" t="s">
        <v>797</v>
      </c>
    </row>
    <row r="39" spans="1:6">
      <c r="A39" s="46" t="s">
        <v>644</v>
      </c>
      <c r="B39" s="46">
        <f>COUNTIFS('REFERÊNCIAS CULTURAIS'!D5:D1049,"BENS MÓVEIS OU INTEG.",'REFERÊNCIAS CULTURAIS'!E5:E1049,"RIO DOCE")</f>
        <v>0</v>
      </c>
      <c r="C39" s="46" t="s">
        <v>644</v>
      </c>
      <c r="D39" s="46">
        <f>COUNTIFS('REFERÊNCIAS CULTURAIS'!D5:D1049,"BENS MÓVEIS OU INTEG.",'REFERÊNCIAS CULTURAIS'!E5:E1049,"S. C. DO ESCALVADO")</f>
        <v>0</v>
      </c>
      <c r="E39" s="46" t="s">
        <v>644</v>
      </c>
      <c r="F39" s="46">
        <f>COUNTIFS('REFERÊNCIAS CULTURAIS'!D5:D1049,"BENS MÓVEIS OU INTEG.",'REFERÊNCIAS CULTURAIS'!E5:E1049,"PONTE NOVA")</f>
        <v>0</v>
      </c>
    </row>
    <row r="40" spans="1:6">
      <c r="A40" s="40" t="s">
        <v>29</v>
      </c>
      <c r="B40" s="40">
        <f>COUNTIFS('REFERÊNCIAS CULTURAIS'!D5:D1049,"CELEBRAÇÕES",'REFERÊNCIAS CULTURAIS'!E5:E1049,"RIO DOCE")</f>
        <v>18</v>
      </c>
      <c r="C40" s="40" t="s">
        <v>29</v>
      </c>
      <c r="D40" s="40">
        <f>COUNTIFS('REFERÊNCIAS CULTURAIS'!D5:D1049,"CELEBRAÇÕES",'REFERÊNCIAS CULTURAIS'!E5:E1049,"S. C. DO ESCALVADO")</f>
        <v>25</v>
      </c>
      <c r="E40" s="40" t="s">
        <v>29</v>
      </c>
      <c r="F40" s="40">
        <f>COUNTIFS('REFERÊNCIAS CULTURAIS'!D5:D1049,"CELEBRAÇÕES",'REFERÊNCIAS CULTURAIS'!E5:E1049,"PONTE NOVA")</f>
        <v>3</v>
      </c>
    </row>
    <row r="41" spans="1:6">
      <c r="A41" s="47" t="s">
        <v>62</v>
      </c>
      <c r="B41" s="40">
        <f>COUNTIFS('REFERÊNCIAS CULTURAIS'!D5:D1049,"ESPAÇO DE SOCIABILIDADE",'REFERÊNCIAS CULTURAIS'!E5:E1049,"RIO DOCE")</f>
        <v>5</v>
      </c>
      <c r="C41" s="47" t="s">
        <v>62</v>
      </c>
      <c r="D41" s="40">
        <f>COUNTIFS('REFERÊNCIAS CULTURAIS'!D5:D1049,"ESPAÇO DE SOCIABILIDADE",'REFERÊNCIAS CULTURAIS'!E5:E1049,"S. C. DO ESCALVADO")</f>
        <v>12</v>
      </c>
      <c r="E41" s="47" t="s">
        <v>62</v>
      </c>
      <c r="F41" s="40">
        <f>COUNTIFS('REFERÊNCIAS CULTURAIS'!D5:D1049,"ESPAÇO DE SOCIABILIDADE",'REFERÊNCIAS CULTURAIS'!E5:E1049,"PONTE NOVA")</f>
        <v>0</v>
      </c>
    </row>
    <row r="42" spans="1:6">
      <c r="A42" s="40" t="s">
        <v>92</v>
      </c>
      <c r="B42" s="40">
        <f>COUNTIFS('REFERÊNCIAS CULTURAIS'!D5:D1049,"FORMAS DE EXPRESSÃO",'REFERÊNCIAS CULTURAIS'!E5:E1049,"RIO DOCE")</f>
        <v>4</v>
      </c>
      <c r="C42" s="40" t="s">
        <v>92</v>
      </c>
      <c r="D42" s="40">
        <f>COUNTIFS('REFERÊNCIAS CULTURAIS'!D5:D1049,"FORMAS DE EXPRESSÃO",'REFERÊNCIAS CULTURAIS'!E5:E1049,"S. C. DO ESCALVADO")</f>
        <v>6</v>
      </c>
      <c r="E42" s="40" t="s">
        <v>92</v>
      </c>
      <c r="F42" s="40">
        <f>COUNTIFS('REFERÊNCIAS CULTURAIS'!D5:D1049,"FORMAS DE EXPRESSÃO",'REFERÊNCIAS CULTURAIS'!E5:E1049,"PONTE NOVA")</f>
        <v>0</v>
      </c>
    </row>
    <row r="43" spans="1:6">
      <c r="A43" s="47" t="s">
        <v>120</v>
      </c>
      <c r="B43" s="40">
        <f>COUNTIFS('REFERÊNCIAS CULTURAIS'!D5:D1049,"ESTRUTURA. ARQ. E URB.",'REFERÊNCIAS CULTURAIS'!E5:E1049,"RIO DOCE")</f>
        <v>9</v>
      </c>
      <c r="C43" s="47" t="s">
        <v>120</v>
      </c>
      <c r="D43" s="40">
        <f>COUNTIFS('REFERÊNCIAS CULTURAIS'!D5:D1049,"ESTRUTURA. ARQ. E URB.",'REFERÊNCIAS CULTURAIS'!E5:E1049,"S. C. DO ESCALVADO")</f>
        <v>6</v>
      </c>
      <c r="E43" s="47" t="s">
        <v>120</v>
      </c>
      <c r="F43" s="40">
        <f>COUNTIFS('REFERÊNCIAS CULTURAIS'!D5:D1049,"ESTRUTURA. ARQ. E URB.",'REFERÊNCIAS CULTURAIS'!E5:E1049,"PONTE NOVA")</f>
        <v>1</v>
      </c>
    </row>
    <row r="44" spans="1:6">
      <c r="A44" s="40" t="s">
        <v>85</v>
      </c>
      <c r="B44" s="40">
        <f>COUNTIFS('REFERÊNCIAS CULTURAIS'!D5:D1049,"LUGARES",'REFERÊNCIAS CULTURAIS'!E5:E1049,"RIO DOCE")</f>
        <v>4</v>
      </c>
      <c r="C44" s="40" t="s">
        <v>85</v>
      </c>
      <c r="D44" s="40">
        <f>COUNTIFS('REFERÊNCIAS CULTURAIS'!D5:D1049,"LUGARES",'REFERÊNCIAS CULTURAIS'!E5:E1049,"S. C. DO ESCALVADO")</f>
        <v>3</v>
      </c>
      <c r="E44" s="40" t="s">
        <v>85</v>
      </c>
      <c r="F44" s="40">
        <f>COUNTIFS('REFERÊNCIAS CULTURAIS'!D5:D1049,"LUGARES",'REFERÊNCIAS CULTURAIS'!E5:E1049,"PONTE NOVA")</f>
        <v>4</v>
      </c>
    </row>
    <row r="45" spans="1:6">
      <c r="A45" s="40" t="s">
        <v>52</v>
      </c>
      <c r="B45" s="40">
        <f>COUNTIFS('REFERÊNCIAS CULTURAIS'!D5:D1049,"LUGARES/SÍTIO NATURAL",'REFERÊNCIAS CULTURAIS'!E5:E1049,"RIO DOCE")</f>
        <v>3</v>
      </c>
      <c r="C45" s="40" t="s">
        <v>52</v>
      </c>
      <c r="D45" s="40">
        <f>COUNTIFS('REFERÊNCIAS CULTURAIS'!D5:D1049,"LUGARES/SÍTIO NATURAL",'REFERÊNCIAS CULTURAIS'!E5:E1049,"S. C. DO ESCALVADO")</f>
        <v>7</v>
      </c>
      <c r="E45" s="40" t="s">
        <v>52</v>
      </c>
      <c r="F45" s="40">
        <f>COUNTIFS('REFERÊNCIAS CULTURAIS'!D5:D1049,"LUGARES/SÍTIO NATURAL",'REFERÊNCIAS CULTURAIS'!E5:E1049,"PONTE NOVA")</f>
        <v>1</v>
      </c>
    </row>
    <row r="46" spans="1:6">
      <c r="A46" s="40" t="s">
        <v>71</v>
      </c>
      <c r="B46" s="40">
        <f>COUNTIFS('REFERÊNCIAS CULTURAIS'!D5:D1049,"LUGARES/EST. ARQ. E URB.",'REFERÊNCIAS CULTURAIS'!E5:E1049,"RIO DOCE")</f>
        <v>8</v>
      </c>
      <c r="C46" s="40" t="s">
        <v>71</v>
      </c>
      <c r="D46" s="40">
        <f>COUNTIFS('REFERÊNCIAS CULTURAIS'!D5:D1049,"LUGARES/EST. ARQ. E URB.",'REFERÊNCIAS CULTURAIS'!E5:E1049,"S. C. DO ESCALVADO")</f>
        <v>5</v>
      </c>
      <c r="E46" s="40" t="s">
        <v>71</v>
      </c>
      <c r="F46" s="40">
        <f>COUNTIFS('REFERÊNCIAS CULTURAIS'!D5:D1049,"LUGARES/EST. ARQ. E URB.",'REFERÊNCIAS CULTURAIS'!E5:E1049,"PONTE NOVA")</f>
        <v>2</v>
      </c>
    </row>
    <row r="47" spans="1:6">
      <c r="A47" s="40" t="s">
        <v>19</v>
      </c>
      <c r="B47" s="40">
        <f>COUNTIFS('REFERÊNCIAS CULTURAIS'!D5:D1049,"SABERES E OFÍCIOS",'REFERÊNCIAS CULTURAIS'!E5:E1049,"RIO DOCE")</f>
        <v>20</v>
      </c>
      <c r="C47" s="40" t="s">
        <v>19</v>
      </c>
      <c r="D47" s="40">
        <f>COUNTIFS('REFERÊNCIAS CULTURAIS'!D5:D1049,"SABERES E OFÍCIOS",'REFERÊNCIAS CULTURAIS'!E5:E1049,"S. C. DO ESCALVADO")</f>
        <v>26</v>
      </c>
      <c r="E47" s="40" t="s">
        <v>19</v>
      </c>
      <c r="F47" s="40">
        <f>COUNTIFS('REFERÊNCIAS CULTURAIS'!D5:D1049,"SABERES E OFÍCIOS",'REFERÊNCIAS CULTURAIS'!E5:E1049,"PONTE NOVA")</f>
        <v>2</v>
      </c>
    </row>
    <row r="48" spans="1:6">
      <c r="A48" s="40" t="s">
        <v>193</v>
      </c>
      <c r="B48" s="40">
        <f>COUNTIFS('REFERÊNCIAS CULTURAIS'!D5:D1049,"MESTRES",'REFERÊNCIAS CULTURAIS'!E5:E1049,"RIO DOCE")</f>
        <v>0</v>
      </c>
      <c r="C48" s="40" t="s">
        <v>193</v>
      </c>
      <c r="D48" s="40">
        <f>COUNTIFS('REFERÊNCIAS CULTURAIS'!D5:D1049,"MESTRES",'REFERÊNCIAS CULTURAIS'!E5:E1049,"S. C. DO ESCALVADO")</f>
        <v>0</v>
      </c>
      <c r="E48" s="40" t="s">
        <v>193</v>
      </c>
      <c r="F48" s="40">
        <f>COUNTIFS('REFERÊNCIAS CULTURAIS'!D5:D1049,"MESTRES",'REFERÊNCIAS CULTURAIS'!E5:E1049,"PONTE NOVA")</f>
        <v>0</v>
      </c>
    </row>
  </sheetData>
  <mergeCells count="3">
    <mergeCell ref="A1:F1"/>
    <mergeCell ref="A2:F2"/>
    <mergeCell ref="A3:F3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3"/>
  <sheetViews>
    <sheetView zoomScale="80" zoomScaleNormal="80" workbookViewId="0">
      <selection activeCell="B2" sqref="B2:R2"/>
    </sheetView>
  </sheetViews>
  <sheetFormatPr defaultRowHeight="12.75"/>
  <cols>
    <col min="1" max="1" width="29" customWidth="1"/>
    <col min="2" max="2" width="5.42578125" customWidth="1"/>
    <col min="3" max="3" width="28" customWidth="1"/>
    <col min="4" max="4" width="5.42578125" customWidth="1"/>
    <col min="5" max="5" width="28" customWidth="1"/>
    <col min="6" max="6" width="5.7109375" customWidth="1"/>
    <col min="7" max="7" width="28" customWidth="1"/>
    <col min="8" max="8" width="5.7109375" customWidth="1"/>
    <col min="9" max="9" width="29.28515625" customWidth="1"/>
    <col min="10" max="10" width="5.7109375" customWidth="1"/>
    <col min="11" max="11" width="28" customWidth="1"/>
    <col min="12" max="12" width="5.7109375" customWidth="1"/>
    <col min="13" max="13" width="28" customWidth="1"/>
    <col min="14" max="14" width="5.7109375" customWidth="1"/>
    <col min="15" max="15" width="28" customWidth="1"/>
    <col min="16" max="16" width="5.7109375" customWidth="1"/>
    <col min="17" max="17" width="30.140625" customWidth="1"/>
    <col min="18" max="18" width="5.42578125" customWidth="1"/>
    <col min="19" max="1025" width="11.5703125"/>
  </cols>
  <sheetData>
    <row r="1" spans="1:18" ht="37.15" customHeight="1">
      <c r="A1" s="51"/>
      <c r="B1" s="94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33.950000000000003" customHeight="1">
      <c r="A2" s="52"/>
      <c r="B2" s="95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ht="24.2" customHeight="1">
      <c r="A3" s="53"/>
      <c r="B3" s="92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17.100000000000001" customHeight="1">
      <c r="A4" s="96" t="s">
        <v>20</v>
      </c>
      <c r="B4" s="96"/>
      <c r="C4" s="96"/>
      <c r="D4" s="96"/>
      <c r="E4" s="97" t="s">
        <v>36</v>
      </c>
      <c r="F4" s="97"/>
      <c r="G4" s="97"/>
      <c r="H4" s="97"/>
      <c r="I4" s="97" t="s">
        <v>216</v>
      </c>
      <c r="J4" s="97"/>
      <c r="K4" s="97"/>
      <c r="L4" s="97"/>
      <c r="M4" s="97" t="s">
        <v>799</v>
      </c>
      <c r="N4" s="97"/>
      <c r="O4" s="97"/>
      <c r="P4" s="97"/>
      <c r="Q4" s="97" t="s">
        <v>602</v>
      </c>
      <c r="R4" s="97"/>
    </row>
    <row r="5" spans="1:18">
      <c r="A5" s="49" t="s">
        <v>390</v>
      </c>
      <c r="B5" s="49" t="s">
        <v>797</v>
      </c>
      <c r="C5" s="49" t="s">
        <v>382</v>
      </c>
      <c r="D5" s="49" t="s">
        <v>797</v>
      </c>
      <c r="E5" s="49" t="s">
        <v>800</v>
      </c>
      <c r="F5" s="45" t="s">
        <v>797</v>
      </c>
      <c r="G5" s="49" t="s">
        <v>801</v>
      </c>
      <c r="H5" s="49" t="s">
        <v>797</v>
      </c>
      <c r="I5" s="49" t="s">
        <v>217</v>
      </c>
      <c r="J5" s="49" t="s">
        <v>797</v>
      </c>
      <c r="K5" s="49" t="s">
        <v>267</v>
      </c>
      <c r="L5" s="49" t="s">
        <v>797</v>
      </c>
      <c r="M5" s="49" t="s">
        <v>802</v>
      </c>
      <c r="N5" s="49" t="s">
        <v>797</v>
      </c>
      <c r="O5" s="49" t="s">
        <v>413</v>
      </c>
      <c r="P5" s="49" t="s">
        <v>797</v>
      </c>
      <c r="Q5" s="49" t="s">
        <v>603</v>
      </c>
      <c r="R5" s="54" t="s">
        <v>797</v>
      </c>
    </row>
    <row r="6" spans="1:18">
      <c r="A6" s="40" t="s">
        <v>803</v>
      </c>
      <c r="B6" s="40">
        <f>COUNTIFS('REFERÊNCIAS CULTURAIS'!D5:D1049,"BENS MÓVEIS OU INTEG.",'REFERÊNCIAS CULTURAIS'!F5:F1049,"BARRETO")</f>
        <v>0</v>
      </c>
      <c r="C6" s="40" t="s">
        <v>803</v>
      </c>
      <c r="D6" s="40">
        <f>COUNTIFS('REFERÊNCIAS CULTURAIS'!D5:D1049,"BENS MÓVEIS OU INTEG.",'REFERÊNCIAS CULTURAIS'!F5:F1049,"GESTEIRA")</f>
        <v>0</v>
      </c>
      <c r="E6" s="40" t="s">
        <v>803</v>
      </c>
      <c r="F6" s="40">
        <f>COUNTIFS('REFERÊNCIAS CULTURAIS'!D5:D1049,"BENS MÓVEIS OU INTEG.",'REFERÊNCIAS CULTURAIS'!F5:F1049,"BORBA")</f>
        <v>0</v>
      </c>
      <c r="G6" s="40" t="s">
        <v>803</v>
      </c>
      <c r="H6" s="55">
        <f>COUNTIFS('REFERÊNCIAS CULTURAIS'!D5:D1049,"BENS MÓVEIS OU INTEG.",'REFERÊNCIAS CULTURAIS'!F5:F1049,"CAMARGOS")</f>
        <v>0</v>
      </c>
      <c r="I6" s="40" t="s">
        <v>803</v>
      </c>
      <c r="J6" s="55">
        <f>COUNTIFS('REFERÊNCIAS CULTURAIS'!D5:D1049,"BENS MÓVEIS OU INTEG.",'REFERÊNCIAS CULTURAIS'!D5:D1049,"MATADOURO")</f>
        <v>0</v>
      </c>
      <c r="K6" s="40" t="s">
        <v>803</v>
      </c>
      <c r="L6" s="40">
        <f>COUNTIFS('REFERÊNCIAS CULTURAIS'!D5:D1049,"BENS MÓVEIS OU INTEG.",'REFERÊNCIAS CULTURAIS'!F5:F1049,"SANTANA DO DESERTO")</f>
        <v>0</v>
      </c>
      <c r="M6" s="40" t="s">
        <v>803</v>
      </c>
      <c r="N6" s="40">
        <f>COUNTIFS('REFERÊNCIAS CULTURAIS'!D5:D1049,"BENS MÓVEIS OU INTEG.",'REFERÊNCIAS CULTURAIS'!F5:F1049,"NOVA SOBERBO")</f>
        <v>0</v>
      </c>
      <c r="O6" s="40" t="s">
        <v>803</v>
      </c>
      <c r="P6" s="40">
        <f>COUNTIFS('REFERÊNCIAS CULTURAIS'!D5:D1049,"BENS MÓVEIS OU INTEG.",'REFERÊNCIAS CULTURAIS'!F5:F1049,"S. C. DO ESCALVADO – SEDE")</f>
        <v>0</v>
      </c>
      <c r="Q6" s="40" t="s">
        <v>803</v>
      </c>
      <c r="R6" s="55">
        <f>COUNTIFS('REFERÊNCIAS CULTURAIS'!D5:D1049,"BENS MÓVEIS OU INTEG.",'REFERÊNCIAS CULTURAIS'!F5:F1049,"CHOPOTÓ")</f>
        <v>0</v>
      </c>
    </row>
    <row r="7" spans="1:18">
      <c r="A7" s="40" t="s">
        <v>29</v>
      </c>
      <c r="B7" s="40">
        <f>COUNTIFS('REFERÊNCIAS CULTURAIS'!D5:D1049,"CELEBRAÇÕES",'REFERÊNCIAS CULTURAIS'!F5:F1049,"BARRETO")</f>
        <v>5</v>
      </c>
      <c r="C7" s="40" t="s">
        <v>29</v>
      </c>
      <c r="D7" s="40">
        <f>COUNTIFS('REFERÊNCIAS CULTURAIS'!D5:D1049,"CELEBRAÇÕES",'REFERÊNCIAS CULTURAIS'!F5:F1049,"GESTEIRA")</f>
        <v>4</v>
      </c>
      <c r="E7" s="40" t="s">
        <v>29</v>
      </c>
      <c r="F7" s="40">
        <f>COUNTIFS('REFERÊNCIAS CULTURAIS'!D5:D1049,"CELEBRAÇÕES",'REFERÊNCIAS CULTURAIS'!F5:F1049,"BORBA")</f>
        <v>1</v>
      </c>
      <c r="G7" s="40" t="s">
        <v>29</v>
      </c>
      <c r="H7" s="55">
        <f>COUNTIFS('REFERÊNCIAS CULTURAIS'!D5:D1049,"CELEBRAÇÕES",'REFERÊNCIAS CULTURAIS'!F5:F1049,"CAMARGOS")</f>
        <v>5</v>
      </c>
      <c r="I7" s="40" t="s">
        <v>29</v>
      </c>
      <c r="J7" s="55">
        <f>COUNTIFS('REFERÊNCIAS CULTURAIS'!D5:D1049,"CELEBRAÇÕES",'REFERÊNCIAS CULTURAIS'!F5:F1049,"MATADOURO")</f>
        <v>4</v>
      </c>
      <c r="K7" s="40" t="s">
        <v>29</v>
      </c>
      <c r="L7" s="40">
        <f>COUNTIFS('REFERÊNCIAS CULTURAIS'!D5:D1049,"CELEBRAÇÕES",'REFERÊNCIAS CULTURAIS'!F5:F1049,"SANTANA DO DESERTO")</f>
        <v>5</v>
      </c>
      <c r="M7" s="40" t="s">
        <v>29</v>
      </c>
      <c r="N7" s="40">
        <f>COUNTIFS('REFERÊNCIAS CULTURAIS'!D5:D1049,"CELEBRAÇÕES",'REFERÊNCIAS CULTURAIS'!F5:F1049,"NOVA SOBERBO")</f>
        <v>2</v>
      </c>
      <c r="O7" s="40" t="s">
        <v>29</v>
      </c>
      <c r="P7" s="40">
        <f>COUNTIFS('REFERÊNCIAS CULTURAIS'!D5:D1049,"CELEBRAÇÕES",'REFERÊNCIAS CULTURAIS'!F5:F1049,"S. C. DO ESCALVADO – SEDE")</f>
        <v>1</v>
      </c>
      <c r="Q7" s="40" t="s">
        <v>29</v>
      </c>
      <c r="R7" s="55">
        <f>COUNTIFS('REFERÊNCIAS CULTURAIS'!D5:D1049,"CELEBRAÇÕES",'REFERÊNCIAS CULTURAIS'!F5:F1049,"CHOPOTÓ")</f>
        <v>3</v>
      </c>
    </row>
    <row r="8" spans="1:18">
      <c r="A8" s="47" t="s">
        <v>62</v>
      </c>
      <c r="B8" s="40">
        <f>COUNTIFS('REFERÊNCIAS CULTURAIS'!D5:D1049,"ESPAÇO DE SOCIABILIDADE",'REFERÊNCIAS CULTURAIS'!F5:F1049,"BARRETO")</f>
        <v>0</v>
      </c>
      <c r="C8" s="47" t="s">
        <v>62</v>
      </c>
      <c r="D8" s="40">
        <f>COUNTIFS('REFERÊNCIAS CULTURAIS'!D5:D1049,"ESPAÇO DE SOCIABILIDADE",'REFERÊNCIAS CULTURAIS'!F5:F1049,"GESTEIRA")</f>
        <v>1</v>
      </c>
      <c r="E8" s="47" t="s">
        <v>62</v>
      </c>
      <c r="F8" s="40">
        <f>COUNTIFS('REFERÊNCIAS CULTURAIS'!D5:D1049,"ESPAÇO DE SOCIABILIDADE",'REFERÊNCIAS CULTURAIS'!F5:F1049,"BORBA")</f>
        <v>0</v>
      </c>
      <c r="G8" s="47" t="s">
        <v>62</v>
      </c>
      <c r="H8" s="55">
        <f>COUNTIFS('REFERÊNCIAS CULTURAIS'!D5:D1049,"ESPAÇO DE SOCIABILIDADE",'REFERÊNCIAS CULTURAIS'!F5:F1049,"CAMARGOS")</f>
        <v>0</v>
      </c>
      <c r="I8" s="47" t="s">
        <v>62</v>
      </c>
      <c r="J8" s="55">
        <f>COUNTIFS('REFERÊNCIAS CULTURAIS'!D5:D1049,"ESPAÇO DE SOCIABILIDADE",'REFERÊNCIAS CULTURAIS'!F5:F1049,"MATADOURO")</f>
        <v>1</v>
      </c>
      <c r="K8" s="47" t="s">
        <v>62</v>
      </c>
      <c r="L8" s="40">
        <f>COUNTIFS('REFERÊNCIAS CULTURAIS'!D5:D1049,"ESPAÇO DE SOCIABILIDADE",'REFERÊNCIAS CULTURAIS'!F5:F1049,"SANTANA DO DESERTO")</f>
        <v>3</v>
      </c>
      <c r="M8" s="47" t="s">
        <v>62</v>
      </c>
      <c r="N8" s="40">
        <f>COUNTIFS('REFERÊNCIAS CULTURAIS'!D5:D1049,"ESPAÇO DE SOCIABILIDADE",'REFERÊNCIAS CULTURAIS'!F5:F1049,"NOVA SOBERBO")</f>
        <v>5</v>
      </c>
      <c r="O8" s="47" t="s">
        <v>62</v>
      </c>
      <c r="P8" s="40">
        <f>COUNTIFS('REFERÊNCIAS CULTURAIS'!D5:D1049,"ESPAÇO DE SOCIABILIDADE",'REFERÊNCIAS CULTURAIS'!F5:F1049,"S. C. DO ESCALVADO – SEDE")</f>
        <v>0</v>
      </c>
      <c r="Q8" s="47" t="s">
        <v>62</v>
      </c>
      <c r="R8" s="55">
        <f>COUNTIFS('REFERÊNCIAS CULTURAIS'!D5:D1049,"ESPAÇO DE SOCIABILIDADE",'REFERÊNCIAS CULTURAIS'!F5:F1049,"CHOPOTÓ")</f>
        <v>0</v>
      </c>
    </row>
    <row r="9" spans="1:18">
      <c r="A9" s="40" t="s">
        <v>92</v>
      </c>
      <c r="B9" s="40">
        <f>COUNTIFS('REFERÊNCIAS CULTURAIS'!D5:D1049,"FORMAS DE EXPRESSÃO",'REFERÊNCIAS CULTURAIS'!F5:F1049,"BARRETO")</f>
        <v>0</v>
      </c>
      <c r="C9" s="40" t="s">
        <v>92</v>
      </c>
      <c r="D9" s="40">
        <f>COUNTIFS('REFERÊNCIAS CULTURAIS'!D5:D1049,"FORMAS DE EXPRESSÃO",'REFERÊNCIAS CULTURAIS'!F5:F1049,"GESTEIRA")</f>
        <v>2</v>
      </c>
      <c r="E9" s="40" t="s">
        <v>92</v>
      </c>
      <c r="F9" s="40">
        <f>COUNTIFS('REFERÊNCIAS CULTURAIS'!D5:D1049,"FORMAS DE EXPRESSÃO",'REFERÊNCIAS CULTURAIS'!F5:F1049,"BORBA")</f>
        <v>0</v>
      </c>
      <c r="G9" s="40" t="s">
        <v>92</v>
      </c>
      <c r="H9" s="55">
        <f>COUNTIFS('REFERÊNCIAS CULTURAIS'!D5:D1049,"FORMAS DE EXPRESSÃO",'REFERÊNCIAS CULTURAIS'!F5:F1049,"CAMARGOS")</f>
        <v>0</v>
      </c>
      <c r="I9" s="40" t="s">
        <v>92</v>
      </c>
      <c r="J9" s="55">
        <f>COUNTIFS('REFERÊNCIAS CULTURAIS'!D5:D1049,"FORMAS DE EXPRESSÃO",'REFERÊNCIAS CULTURAIS'!F5:F1049,"MATADOURO")</f>
        <v>0</v>
      </c>
      <c r="K9" s="40" t="s">
        <v>92</v>
      </c>
      <c r="L9" s="40">
        <f>COUNTIFS('REFERÊNCIAS CULTURAIS'!D5:D1049,"FORMAS DE EXPRESSÃO",'REFERÊNCIAS CULTURAIS'!F5:F1049,"SANTANA DO DESERTO")</f>
        <v>1</v>
      </c>
      <c r="M9" s="40" t="s">
        <v>92</v>
      </c>
      <c r="N9" s="40">
        <f>COUNTIFS('REFERÊNCIAS CULTURAIS'!D5:D1049,"FORMAS DE EXPRESSÃO",'REFERÊNCIAS CULTURAIS'!F5:F1049,"NOVA SOBERBO")</f>
        <v>1</v>
      </c>
      <c r="O9" s="40" t="s">
        <v>92</v>
      </c>
      <c r="P9" s="40">
        <f>COUNTIFS('REFERÊNCIAS CULTURAIS'!D5:D1049,"FORMAS DE EXPRESSÃO",'REFERÊNCIAS CULTURAIS'!F5:F1049,"S. C. DO ESCALVADO – SEDE")</f>
        <v>0</v>
      </c>
      <c r="Q9" s="40" t="s">
        <v>92</v>
      </c>
      <c r="R9" s="55">
        <f>COUNTIFS('REFERÊNCIAS CULTURAIS'!D5:D1049,"FORMAS DE EXPRESSÃO",'REFERÊNCIAS CULTURAIS'!F5:F1049,"CHOPOTÓ")</f>
        <v>0</v>
      </c>
    </row>
    <row r="10" spans="1:18">
      <c r="A10" s="47" t="s">
        <v>120</v>
      </c>
      <c r="B10" s="40">
        <f>COUNTIFS('REFERÊNCIAS CULTURAIS'!D5:D1049,"ESTRUTURA. ARQ. E URB.",'REFERÊNCIAS CULTURAIS'!F5:F1049,"BARRETO")</f>
        <v>1</v>
      </c>
      <c r="C10" s="47" t="s">
        <v>120</v>
      </c>
      <c r="D10" s="40">
        <f>COUNTIFS('REFERÊNCIAS CULTURAIS'!D5:D1049,"ESTRUTURA. ARQ. E URB.",'REFERÊNCIAS CULTURAIS'!F5:F1049,"GESTEIRA")</f>
        <v>1</v>
      </c>
      <c r="E10" s="47" t="s">
        <v>120</v>
      </c>
      <c r="F10" s="40">
        <f>COUNTIFS('REFERÊNCIAS CULTURAIS'!D5:D1049,"ESTRUTURA. ARQ. E URB.",'REFERÊNCIAS CULTURAIS'!F5:F1049,"BORBA")</f>
        <v>0</v>
      </c>
      <c r="G10" s="47" t="s">
        <v>120</v>
      </c>
      <c r="H10" s="55">
        <f>COUNTIFS('REFERÊNCIAS CULTURAIS'!D5:D1049,"ESTRUTURA. ARQ. E URB.",'REFERÊNCIAS CULTURAIS'!F5:F1049,"CAMARGOS")</f>
        <v>1</v>
      </c>
      <c r="I10" s="47" t="s">
        <v>120</v>
      </c>
      <c r="J10" s="55">
        <f>COUNTIFS('REFERÊNCIAS CULTURAIS'!D5:D1049,"ESTRUTURA. ARQ. E URB.",'REFERÊNCIAS CULTURAIS'!F5:F1049,"MATADOURO")</f>
        <v>2</v>
      </c>
      <c r="K10" s="47" t="s">
        <v>120</v>
      </c>
      <c r="L10" s="40">
        <f>COUNTIFS('REFERÊNCIAS CULTURAIS'!D5:D1049,"ESTRUTURA. ARQ. E URB.",'REFERÊNCIAS CULTURAIS'!F5:F1049,"SANTANA DO DESERTO")</f>
        <v>1</v>
      </c>
      <c r="M10" s="47" t="s">
        <v>120</v>
      </c>
      <c r="N10" s="40">
        <f>COUNTIFS('REFERÊNCIAS CULTURAIS'!D5:D1049,"ESTRUTURA. ARQ. E URB.",'REFERÊNCIAS CULTURAIS'!F5:F1049,"NOVA SOBERBO")</f>
        <v>4</v>
      </c>
      <c r="O10" s="47" t="s">
        <v>120</v>
      </c>
      <c r="P10" s="40">
        <f>COUNTIFS('REFERÊNCIAS CULTURAIS'!D5:D1049,"ESTRUTURA. ARQ. E URB.",'REFERÊNCIAS CULTURAIS'!F5:F1049,"S. C. DO ESCALVADO – SEDE")</f>
        <v>0</v>
      </c>
      <c r="Q10" s="47" t="s">
        <v>120</v>
      </c>
      <c r="R10" s="55">
        <f>COUNTIFS('REFERÊNCIAS CULTURAIS'!D5:D1049,"ESTRUTURA. ARQ. E URB.",'REFERÊNCIAS CULTURAIS'!F5:F1049,"CHOPOTÓ")</f>
        <v>1</v>
      </c>
    </row>
    <row r="11" spans="1:18">
      <c r="A11" s="40" t="s">
        <v>85</v>
      </c>
      <c r="B11" s="40">
        <f>COUNTIFS('REFERÊNCIAS CULTURAIS'!D5:D1049,"LUGARES",'REFERÊNCIAS CULTURAIS'!F5:F1049,"BARRETO")</f>
        <v>0</v>
      </c>
      <c r="C11" s="40" t="s">
        <v>85</v>
      </c>
      <c r="D11" s="40">
        <f>COUNTIFS('REFERÊNCIAS CULTURAIS'!D5:D1049,"LUGARES",'REFERÊNCIAS CULTURAIS'!F5:F1049,"GESTEIRA")</f>
        <v>0</v>
      </c>
      <c r="E11" s="40" t="s">
        <v>85</v>
      </c>
      <c r="F11" s="40">
        <f>COUNTIFS('REFERÊNCIAS CULTURAIS'!D5:D1049,"LUGARES",'REFERÊNCIAS CULTURAIS'!F5:F1049,"BORBA")</f>
        <v>0</v>
      </c>
      <c r="G11" s="40" t="s">
        <v>85</v>
      </c>
      <c r="H11" s="55">
        <f>COUNTIFS('REFERÊNCIAS CULTURAIS'!D5:D1049,"LUGARES",'REFERÊNCIAS CULTURAIS'!F5:F1049,"CAMARGOS")</f>
        <v>1</v>
      </c>
      <c r="I11" s="40" t="s">
        <v>85</v>
      </c>
      <c r="J11" s="55">
        <f>COUNTIFS('REFERÊNCIAS CULTURAIS'!D5:D1049,"LUGARES",'REFERÊNCIAS CULTURAIS'!F5:F1049,"MATADOURO")</f>
        <v>0</v>
      </c>
      <c r="K11" s="40" t="s">
        <v>85</v>
      </c>
      <c r="L11" s="40">
        <f>COUNTIFS('REFERÊNCIAS CULTURAIS'!D5:D1049,"LUGARES",'REFERÊNCIAS CULTURAIS'!F5:F1049,"SANTANA DO DESERTO")</f>
        <v>1</v>
      </c>
      <c r="M11" s="40" t="s">
        <v>85</v>
      </c>
      <c r="N11" s="40">
        <f>COUNTIFS('REFERÊNCIAS CULTURAIS'!D5:D1049,"LUGARES",'REFERÊNCIAS CULTURAIS'!F5:F1049,"NOVA SOBERBO")</f>
        <v>1</v>
      </c>
      <c r="O11" s="40" t="s">
        <v>85</v>
      </c>
      <c r="P11" s="40">
        <f>COUNTIFS('REFERÊNCIAS CULTURAIS'!D5:D1049,"LUGARES",'REFERÊNCIAS CULTURAIS'!F5:F1049,"S. C. DO ESCALVADO – SEDE")</f>
        <v>0</v>
      </c>
      <c r="Q11" s="40" t="s">
        <v>85</v>
      </c>
      <c r="R11" s="56">
        <f>COUNTIFS('REFERÊNCIAS CULTURAIS'!D5:D1049,"LUGARES",'REFERÊNCIAS CULTURAIS'!F5:F1049,"CHOPOTÓ")</f>
        <v>4</v>
      </c>
    </row>
    <row r="12" spans="1:18">
      <c r="A12" s="40" t="s">
        <v>52</v>
      </c>
      <c r="B12" s="57">
        <f>COUNTIFS('REFERÊNCIAS CULTURAIS'!D5:D1049,"LUGARES/SÍTIO NATURAL",'REFERÊNCIAS CULTURAIS'!F5:F1049,"BARRETO")</f>
        <v>3</v>
      </c>
      <c r="C12" s="40" t="s">
        <v>52</v>
      </c>
      <c r="D12" s="57">
        <f>COUNTIFS('REFERÊNCIAS CULTURAIS'!D5:D1049,"LUGARES/SÍTIO NATURAL",'REFERÊNCIAS CULTURAIS'!F5:F1049,"GESTEIRA")</f>
        <v>0</v>
      </c>
      <c r="E12" s="40" t="s">
        <v>52</v>
      </c>
      <c r="F12" s="57">
        <f>COUNTIFS('REFERÊNCIAS CULTURAIS'!D5:D1049,"LUGARES/SÍTIO NATURAL",'REFERÊNCIAS CULTURAIS'!F5:F1049,"BORBA")</f>
        <v>1</v>
      </c>
      <c r="G12" s="40" t="s">
        <v>52</v>
      </c>
      <c r="H12" s="56">
        <f>COUNTIFS('REFERÊNCIAS CULTURAIS'!D5:D1049,"LUGARES/SÍTIO NATURAL",'REFERÊNCIAS CULTURAIS'!F5:F1049,"CAMARGOS")</f>
        <v>1</v>
      </c>
      <c r="I12" s="40" t="s">
        <v>52</v>
      </c>
      <c r="J12" s="40">
        <f>COUNTIFS('REFERÊNCIAS CULTURAIS'!D5:D1049,"LUGARES/SÍTIO NATURAL",'REFERÊNCIAS CULTURAIS'!F5:F1049,"MATADOURO")</f>
        <v>0</v>
      </c>
      <c r="K12" s="40" t="s">
        <v>52</v>
      </c>
      <c r="L12" s="57">
        <f>COUNTIFS('REFERÊNCIAS CULTURAIS'!D5:D1049,"LUGARES/SÍTIO NATURAL",'REFERÊNCIAS CULTURAIS'!F5:F1049,"SANTANA DO DESERTO")</f>
        <v>2</v>
      </c>
      <c r="M12" s="40" t="s">
        <v>52</v>
      </c>
      <c r="N12" s="57">
        <f>COUNTIFS('REFERÊNCIAS CULTURAIS'!D5:D1049,"LUGARES/SÍTIO NATURAL",'REFERÊNCIAS CULTURAIS'!F5:F1049,"NOVA SOBERBO")</f>
        <v>1</v>
      </c>
      <c r="O12" s="40" t="s">
        <v>52</v>
      </c>
      <c r="P12" s="57">
        <f>COUNTIFS('REFERÊNCIAS CULTURAIS'!D5:D1049,"LUGARES/SÍTIO NATURAL",'REFERÊNCIAS CULTURAIS'!F5:F1049,"S. C. DO ESCALVADO – SEDE")</f>
        <v>0</v>
      </c>
      <c r="Q12" s="40" t="s">
        <v>52</v>
      </c>
      <c r="R12" s="56">
        <f>COUNTIFS('REFERÊNCIAS CULTURAIS'!D5:D1049,"LUGARES/SÍTIO NATURAL",'REFERÊNCIAS CULTURAIS'!F5:F1049,"CHOPOTÓ")</f>
        <v>1</v>
      </c>
    </row>
    <row r="13" spans="1:18">
      <c r="A13" s="40" t="s">
        <v>71</v>
      </c>
      <c r="B13" s="57">
        <f>COUNTIFS('REFERÊNCIAS CULTURAIS'!D5:D1049,"LUGARES/EST. ARQ. E URB.",'REFERÊNCIAS CULTURAIS'!F5:F1049,"BARRETO")</f>
        <v>0</v>
      </c>
      <c r="C13" s="40" t="s">
        <v>71</v>
      </c>
      <c r="D13" s="57">
        <f>COUNTIFS('REFERÊNCIAS CULTURAIS'!D5:D1049,"LUGARES/EST. ARQ. E URB.",'REFERÊNCIAS CULTURAIS'!F5:F1049,"GESTEIRA")</f>
        <v>0</v>
      </c>
      <c r="E13" s="40" t="s">
        <v>71</v>
      </c>
      <c r="F13" s="57">
        <f>COUNTIFS('REFERÊNCIAS CULTURAIS'!D5:D1049,"LUGARES/EST. ARQ. E URB.",'REFERÊNCIAS CULTURAIS'!F5:F1049,"BORBA")</f>
        <v>0</v>
      </c>
      <c r="G13" s="40" t="s">
        <v>71</v>
      </c>
      <c r="H13" s="56">
        <f>COUNTIFS('REFERÊNCIAS CULTURAIS'!D5:D1049,"LUGARES/EST. ARQ. E URB.",'REFERÊNCIAS CULTURAIS'!F5:F1049,"CAMARGOS")</f>
        <v>4</v>
      </c>
      <c r="I13" s="40" t="s">
        <v>71</v>
      </c>
      <c r="J13" s="40">
        <f>COUNTIFS('REFERÊNCIAS CULTURAIS'!D5:D1049,"LUGARES/EST. ARQ. E URB.",'REFERÊNCIAS CULTURAIS'!F5:F1049,"MATADOURO")</f>
        <v>2</v>
      </c>
      <c r="K13" s="40" t="s">
        <v>71</v>
      </c>
      <c r="L13" s="57">
        <f>COUNTIFS('REFERÊNCIAS CULTURAIS'!D5:D1049,"LUGARES/EST. ARQ. E URB.",'REFERÊNCIAS CULTURAIS'!F5:F1049,"SANTANA DO DESERTO")</f>
        <v>3</v>
      </c>
      <c r="M13" s="40" t="s">
        <v>71</v>
      </c>
      <c r="N13" s="57">
        <f>COUNTIFS('REFERÊNCIAS CULTURAIS'!D5:D1049,"LUGARES/EST. ARQ. E URB.",'REFERÊNCIAS CULTURAIS'!F5:F1049,"NOVA SOBERBO")</f>
        <v>1</v>
      </c>
      <c r="O13" s="40" t="s">
        <v>71</v>
      </c>
      <c r="P13" s="57">
        <f>COUNTIFS('REFERÊNCIAS CULTURAIS'!D5:D1049,"LUGARES/EST. ARQ. E URB.",'REFERÊNCIAS CULTURAIS'!F5:F1049,"S. C. DO ESCALVADO – SEDE")</f>
        <v>0</v>
      </c>
      <c r="Q13" s="40" t="s">
        <v>71</v>
      </c>
      <c r="R13" s="40">
        <f>COUNTIFS('REFERÊNCIAS CULTURAIS'!D5:D1049,"LUGARES/EST. ARQ. E URB.",'REFERÊNCIAS CULTURAIS'!F5:F1049,"CHOPOTÓ")</f>
        <v>2</v>
      </c>
    </row>
    <row r="14" spans="1:18">
      <c r="A14" s="40" t="s">
        <v>19</v>
      </c>
      <c r="B14" s="57">
        <f>COUNTIFS('REFERÊNCIAS CULTURAIS'!D5:D1049,"SABERES E OFÍCIOS",'REFERÊNCIAS CULTURAIS'!F5:F1049,"BARRETO")</f>
        <v>1</v>
      </c>
      <c r="C14" s="40" t="s">
        <v>19</v>
      </c>
      <c r="D14" s="57">
        <f>COUNTIFS('REFERÊNCIAS CULTURAIS'!D5:D1049,"SABERES E OFÍCIOS",'REFERÊNCIAS CULTURAIS'!F5:F1049,"GESTEIRA")</f>
        <v>4</v>
      </c>
      <c r="E14" s="40" t="s">
        <v>19</v>
      </c>
      <c r="F14" s="57">
        <f>COUNTIFS('REFERÊNCIAS CULTURAIS'!D5:D1049,"SABERES E OFÍCIOS",'REFERÊNCIAS CULTURAIS'!F5:F1049,"BORBA")</f>
        <v>2</v>
      </c>
      <c r="G14" s="40" t="s">
        <v>19</v>
      </c>
      <c r="H14" s="58">
        <f>COUNTIFS('REFERÊNCIAS CULTURAIS'!D5:D1049,"SABERES E OFÍCIOS",'REFERÊNCIAS CULTURAIS'!F5:F1049,"CAMARGOS")</f>
        <v>4</v>
      </c>
      <c r="I14" s="40" t="s">
        <v>19</v>
      </c>
      <c r="J14" s="58">
        <f>COUNTIFS('REFERÊNCIAS CULTURAIS'!D5:D1049,"SABERES E OFÍCIOS",'REFERÊNCIAS CULTURAIS'!F5:F1049,"MATADOURO")</f>
        <v>7</v>
      </c>
      <c r="K14" s="40" t="s">
        <v>19</v>
      </c>
      <c r="L14" s="58">
        <f>COUNTIFS('REFERÊNCIAS CULTURAIS'!D5:D1049,"SABERES E OFÍCIOS",'REFERÊNCIAS CULTURAIS'!F5:F1049,"SANTANA DO DESERTO")</f>
        <v>9</v>
      </c>
      <c r="M14" s="40" t="s">
        <v>19</v>
      </c>
      <c r="N14" s="40">
        <f>COUNTIFS('REFERÊNCIAS CULTURAIS'!D5:D1049,"SABERES E OFÍCIOS",'REFERÊNCIAS CULTURAIS'!F5:F1049,"NOVA SOBERBO")</f>
        <v>7</v>
      </c>
      <c r="O14" s="40" t="s">
        <v>19</v>
      </c>
      <c r="P14" s="40">
        <f>COUNTIFS('REFERÊNCIAS CULTURAIS'!D5:D1049,"SABERES E OFÍCIOS",'REFERÊNCIAS CULTURAIS'!F5:F1049,"S. C. DO ESCALVADO – SEDE")</f>
        <v>0</v>
      </c>
      <c r="Q14" s="40" t="s">
        <v>19</v>
      </c>
      <c r="R14" s="40">
        <f>COUNTIFS('REFERÊNCIAS CULTURAIS'!D5:D1049,"SABERES E OFÍCIOS",'REFERÊNCIAS CULTURAIS'!F5:F1049,"CHOPOTÓ")</f>
        <v>2</v>
      </c>
    </row>
    <row r="15" spans="1:18">
      <c r="A15" s="40" t="s">
        <v>193</v>
      </c>
      <c r="B15" s="57">
        <f>COUNTIFS('REFERÊNCIAS CULTURAIS'!D5:D1049,"MESTRES",'REFERÊNCIAS CULTURAIS'!F5:F1049,"BARRETO")</f>
        <v>1</v>
      </c>
      <c r="C15" s="40" t="s">
        <v>193</v>
      </c>
      <c r="D15" s="57">
        <f>COUNTIFS('REFERÊNCIAS CULTURAIS'!D5:D1049,"MESTRES",'REFERÊNCIAS CULTURAIS'!F5:F1049,"GESTEIRA")</f>
        <v>0</v>
      </c>
      <c r="E15" s="40" t="s">
        <v>193</v>
      </c>
      <c r="F15" s="57">
        <f>COUNTIFS('REFERÊNCIAS CULTURAIS'!D5:D1049,"MESTRES",'REFERÊNCIAS CULTURAIS'!F5:F1049,"BORBA")</f>
        <v>0</v>
      </c>
      <c r="G15" s="40" t="s">
        <v>193</v>
      </c>
      <c r="H15" s="58">
        <f>COUNTIFS('REFERÊNCIAS CULTURAIS'!D5:D1049,"MESTRES",'REFERÊNCIAS CULTURAIS'!F5:F1049,"CAMARGOS")</f>
        <v>0</v>
      </c>
      <c r="I15" s="40" t="s">
        <v>193</v>
      </c>
      <c r="J15" s="58">
        <f>COUNTIFS('REFERÊNCIAS CULTURAIS'!D5:D1049,"MESTRES",'REFERÊNCIAS CULTURAIS'!F5:F1049,"MATADOURO")</f>
        <v>0</v>
      </c>
      <c r="K15" s="40" t="s">
        <v>193</v>
      </c>
      <c r="L15" s="58">
        <f>COUNTIFS('REFERÊNCIAS CULTURAIS'!D5:D1049,"MESTRES",'REFERÊNCIAS CULTURAIS'!F5:F1049,"SANTANA DO DESERTO")</f>
        <v>0</v>
      </c>
      <c r="M15" s="40" t="s">
        <v>193</v>
      </c>
      <c r="N15" s="40">
        <f>COUNTIFS('REFERÊNCIAS CULTURAIS'!D5:D1049,"MESTRES",'REFERÊNCIAS CULTURAIS'!F5:F1049,"NOVA SOBERBO")</f>
        <v>0</v>
      </c>
      <c r="O15" s="40" t="s">
        <v>193</v>
      </c>
      <c r="P15" s="40">
        <f>COUNTIFS('REFERÊNCIAS CULTURAIS'!D5:D1049,"MESTRES",'REFERÊNCIAS CULTURAIS'!F5:F1049,"S. C. DO ESCALVADO – SEDE")</f>
        <v>0</v>
      </c>
      <c r="Q15" s="40" t="s">
        <v>193</v>
      </c>
      <c r="R15" s="40">
        <f>COUNTIFS('REFERÊNCIAS CULTURAIS'!D5:D1049,"MESTRES",'REFERÊNCIAS CULTURAIS'!F5:F1049,"CHOPOTÓ")</f>
        <v>0</v>
      </c>
    </row>
    <row r="16" spans="1:18">
      <c r="A16" s="93" t="s">
        <v>804</v>
      </c>
      <c r="B16" s="93"/>
      <c r="C16" s="59"/>
      <c r="D16" s="59"/>
      <c r="E16" s="93" t="s">
        <v>805</v>
      </c>
      <c r="F16" s="93"/>
      <c r="G16" s="93" t="s">
        <v>806</v>
      </c>
      <c r="H16" s="93"/>
      <c r="I16" s="93" t="s">
        <v>220</v>
      </c>
      <c r="J16" s="93"/>
      <c r="K16" s="60"/>
      <c r="L16" s="60"/>
      <c r="M16" s="49" t="s">
        <v>807</v>
      </c>
      <c r="N16" s="49" t="s">
        <v>797</v>
      </c>
      <c r="O16" s="49" t="s">
        <v>327</v>
      </c>
      <c r="P16" s="49" t="s">
        <v>797</v>
      </c>
      <c r="Q16" s="39"/>
      <c r="R16" s="39"/>
    </row>
    <row r="17" spans="1:16">
      <c r="A17" s="40" t="s">
        <v>803</v>
      </c>
      <c r="B17" s="40">
        <f>COUNTIFS('REFERÊNCIAS CULTURAIS'!D5:D1049,"BENS MÓVEIS OU INTEG.",'REFERÊNCIAS CULTURAIS'!F5:F1049,"BARRA LONGA – SEDE")</f>
        <v>1</v>
      </c>
      <c r="C17" s="39"/>
      <c r="D17" s="61"/>
      <c r="E17" s="40" t="s">
        <v>803</v>
      </c>
      <c r="F17" s="40">
        <f>COUNTIFS('REFERÊNCIAS CULTURAIS'!D5:D1049,"BENS MÓVEIS OU INTEG.",'REFERÊNCIAS CULTURAIS'!F5:F1049,"CAMPINAS")</f>
        <v>0</v>
      </c>
      <c r="G17" s="40" t="s">
        <v>803</v>
      </c>
      <c r="H17" s="40">
        <f>COUNTIFS('REFERÊNCIAS CULTURAIS'!D5:D1049,"BENS MÓVEIS OU INTEG.",'REFERÊNCIAS CULTURAIS'!F5:F1049,"PARACATU DE BAIXO")</f>
        <v>0</v>
      </c>
      <c r="I17" s="40" t="s">
        <v>803</v>
      </c>
      <c r="J17" s="40">
        <f>COUNTIFS('REFERÊNCIAS CULTURAIS'!D5:D1049,"BENS MÓVEIS OU INTEG.",'REFERÊNCIAS CULTURAIS'!F5:F1049,"RIO DOCE – SEDE")</f>
        <v>0</v>
      </c>
      <c r="K17" s="60"/>
      <c r="L17" s="60"/>
      <c r="M17" s="40" t="s">
        <v>803</v>
      </c>
      <c r="N17" s="40">
        <f>COUNTIFS('REFERÊNCIAS CULTURAIS'!D5:D1049,"BENS MÓVEIS OU INTEG.",'REFERÊNCIAS CULTURAIS'!F5:F1049,"JERÔNIMO")</f>
        <v>0</v>
      </c>
      <c r="O17" s="40" t="s">
        <v>803</v>
      </c>
      <c r="P17" s="40">
        <f>COUNTIFS('REFERÊNCIAS CULTURAIS'!D5:D1049,"BENS MÓVEIS OU INTEG.",'REFERÊNCIAS CULTURAIS'!F5:F1049,"LIMOEIRO")</f>
        <v>0</v>
      </c>
    </row>
    <row r="18" spans="1:16">
      <c r="A18" s="40" t="s">
        <v>29</v>
      </c>
      <c r="B18" s="40">
        <f>COUNTIFS('REFERÊNCIAS CULTURAIS'!D5:D1049,"CELEBRAÇÕES",'REFERÊNCIAS CULTURAIS'!F5:F1049,"BARRA LONGA – SEDE")</f>
        <v>5</v>
      </c>
      <c r="C18" s="39"/>
      <c r="D18" s="39"/>
      <c r="E18" s="40" t="s">
        <v>29</v>
      </c>
      <c r="F18" s="40">
        <f>COUNTIFS('REFERÊNCIAS CULTURAIS'!D5:D1049,"CELEBRAÇÕES",'REFERÊNCIAS CULTURAIS'!F5:F1049,"CAMPINAS")</f>
        <v>7</v>
      </c>
      <c r="G18" s="40" t="s">
        <v>29</v>
      </c>
      <c r="H18" s="40">
        <f>COUNTIFS('REFERÊNCIAS CULTURAIS'!D5:D1049,"CELEBRAÇÕES",'REFERÊNCIAS CULTURAIS'!F5:F1049,"PARACATU DE BAIXO")</f>
        <v>9</v>
      </c>
      <c r="I18" s="40" t="s">
        <v>29</v>
      </c>
      <c r="J18" s="40">
        <f>COUNTIFS('REFERÊNCIAS CULTURAIS'!D5:D1049,"CELEBRAÇÕES",'REFERÊNCIAS CULTURAIS'!F5:F1049,"RIO DOCE – SEDE")</f>
        <v>9</v>
      </c>
      <c r="K18" s="60"/>
      <c r="L18" s="60"/>
      <c r="M18" s="40" t="s">
        <v>29</v>
      </c>
      <c r="N18" s="40">
        <f>COUNTIFS('REFERÊNCIAS CULTURAIS'!D5:D1049,"CELEBRAÇÕES",'REFERÊNCIAS CULTURAIS'!F5:F1049,"JERÔNIMO")</f>
        <v>3</v>
      </c>
      <c r="O18" s="40" t="s">
        <v>29</v>
      </c>
      <c r="P18" s="40">
        <f>COUNTIFS('REFERÊNCIAS CULTURAIS'!D5:D1049,"CELEBRAÇÕES",'REFERÊNCIAS CULTURAIS'!F5:F1049,"LIMOEIRO")</f>
        <v>0</v>
      </c>
    </row>
    <row r="19" spans="1:16">
      <c r="A19" s="47" t="s">
        <v>62</v>
      </c>
      <c r="B19" s="40">
        <f>COUNTIFS('REFERÊNCIAS CULTURAIS'!D5:D1049,"ESPAÇO DE SOCIABILIDADE",'REFERÊNCIAS CULTURAIS'!F5:F1049,"BARRA LONGA – SEDE")</f>
        <v>2</v>
      </c>
      <c r="C19" s="39"/>
      <c r="D19" s="39"/>
      <c r="E19" s="47" t="s">
        <v>62</v>
      </c>
      <c r="F19" s="40">
        <f>COUNTIFS('REFERÊNCIAS CULTURAIS'!D5:D1049,"ESPAÇO DE SOCIABILIDADE",'REFERÊNCIAS CULTURAIS'!F5:F1049,"CAMPINAS")</f>
        <v>2</v>
      </c>
      <c r="G19" s="47" t="s">
        <v>62</v>
      </c>
      <c r="H19" s="40">
        <f>COUNTIFS('REFERÊNCIAS CULTURAIS'!D5:D1049,"ESPAÇO DE SOCIABILIDADE",'REFERÊNCIAS CULTURAIS'!F5:F1049,"PARACATU DE BAIXO")</f>
        <v>3</v>
      </c>
      <c r="I19" s="47" t="s">
        <v>62</v>
      </c>
      <c r="J19" s="40">
        <f>COUNTIFS('REFERÊNCIAS CULTURAIS'!D5:D1049,"ESPAÇO DE SOCIABILIDADE",'REFERÊNCIAS CULTURAIS'!F5:F1049,"RIO DOCE – SEDE")</f>
        <v>1</v>
      </c>
      <c r="K19" s="60"/>
      <c r="L19" s="60"/>
      <c r="M19" s="47" t="s">
        <v>62</v>
      </c>
      <c r="N19" s="40">
        <f>COUNTIFS('REFERÊNCIAS CULTURAIS'!D5:D1049,"ESPAÇO DE SOCIABILIDADE",'REFERÊNCIAS CULTURAIS'!F5:F1049,"JERÔNIMO")</f>
        <v>1</v>
      </c>
      <c r="O19" s="47" t="s">
        <v>62</v>
      </c>
      <c r="P19" s="40">
        <f>COUNTIFS('REFERÊNCIAS CULTURAIS'!D5:D1049,"ESPAÇO DE SOCIABILIDADE",'REFERÊNCIAS CULTURAIS'!F5:F1049,"LIMOEIRO")</f>
        <v>1</v>
      </c>
    </row>
    <row r="20" spans="1:16">
      <c r="A20" s="40" t="s">
        <v>92</v>
      </c>
      <c r="B20" s="40">
        <f>COUNTIFS('REFERÊNCIAS CULTURAIS'!D5:D1049,"FORMAS DE EXPRESSÃO",'REFERÊNCIAS CULTURAIS'!F5:F1049,"BARRA LONGA – SEDE")</f>
        <v>8</v>
      </c>
      <c r="C20" s="39"/>
      <c r="D20" s="39"/>
      <c r="E20" s="40" t="s">
        <v>92</v>
      </c>
      <c r="F20" s="40">
        <f>COUNTIFS('REFERÊNCIAS CULTURAIS'!D5:D1049,"FORMAS DE EXPRESSÃO",'REFERÊNCIAS CULTURAIS'!F5:F1049,"CAMPINAS")</f>
        <v>2</v>
      </c>
      <c r="G20" s="40" t="s">
        <v>92</v>
      </c>
      <c r="H20" s="40">
        <f>COUNTIFS('REFERÊNCIAS CULTURAIS'!D5:D1049,"FORMAS DE EXPRESSÃO",'REFERÊNCIAS CULTURAIS'!F5:F1049,"PARACATU DE BAIXO")</f>
        <v>3</v>
      </c>
      <c r="I20" s="40" t="s">
        <v>92</v>
      </c>
      <c r="J20" s="40">
        <f>COUNTIFS('REFERÊNCIAS CULTURAIS'!D5:D1049,"FORMAS DE EXPRESSÃO",'REFERÊNCIAS CULTURAIS'!F5:F1049,"RIO DOCE – SEDE")</f>
        <v>3</v>
      </c>
      <c r="K20" s="60"/>
      <c r="L20" s="60"/>
      <c r="M20" s="40" t="s">
        <v>92</v>
      </c>
      <c r="N20" s="40">
        <f>COUNTIFS('REFERÊNCIAS CULTURAIS'!D5:D1049,"FORMAS DE EXPRESSÃO",'REFERÊNCIAS CULTURAIS'!F5:F1049,"JERÔNIMO")</f>
        <v>0</v>
      </c>
      <c r="O20" s="40" t="s">
        <v>92</v>
      </c>
      <c r="P20" s="40">
        <f>COUNTIFS('REFERÊNCIAS CULTURAIS'!D5:D1049,"FORMAS DE EXPRESSÃO",'REFERÊNCIAS CULTURAIS'!F5:F1049,"LIMOEIRO")</f>
        <v>0</v>
      </c>
    </row>
    <row r="21" spans="1:16">
      <c r="A21" s="47" t="s">
        <v>120</v>
      </c>
      <c r="B21" s="40">
        <f>COUNTIFS('REFERÊNCIAS CULTURAIS'!D5:D1049,"ESTRUTURA. ARQ. E URB.",'REFERÊNCIAS CULTURAIS'!F5:F1049,"BARRA LONGA – SEDE")</f>
        <v>8</v>
      </c>
      <c r="C21" s="39"/>
      <c r="D21" s="39"/>
      <c r="E21" s="47" t="s">
        <v>120</v>
      </c>
      <c r="F21" s="40">
        <f>COUNTIFS('REFERÊNCIAS CULTURAIS'!D5:D1049,"ESTRUTURA. ARQ. E URB.",'REFERÊNCIAS CULTURAIS'!F5:F1049,"CAMPINAS")</f>
        <v>0</v>
      </c>
      <c r="G21" s="47" t="s">
        <v>120</v>
      </c>
      <c r="H21" s="40">
        <f>COUNTIFS('REFERÊNCIAS CULTURAIS'!D5:D1049,"ESTRUTURA. ARQ. E URB.",'REFERÊNCIAS CULTURAIS'!F5:F1049,"PARACATU DE BAIXO")</f>
        <v>2</v>
      </c>
      <c r="I21" s="47" t="s">
        <v>120</v>
      </c>
      <c r="J21" s="40">
        <f>COUNTIFS('REFERÊNCIAS CULTURAIS'!D5:D1049,"ESTRUTURA. ARQ. E URB.",'REFERÊNCIAS CULTURAIS'!F5:F1049,"RIO DOCE – SEDE")</f>
        <v>6</v>
      </c>
      <c r="K21" s="60"/>
      <c r="L21" s="60"/>
      <c r="M21" s="47" t="s">
        <v>120</v>
      </c>
      <c r="N21" s="40">
        <f>COUNTIFS('REFERÊNCIAS CULTURAIS'!D5:D1049,"ESTRUTURA. ARQ. E URB.",'REFERÊNCIAS CULTURAIS'!F5:F1049,"JERÔNIMO")</f>
        <v>1</v>
      </c>
      <c r="O21" s="47" t="s">
        <v>120</v>
      </c>
      <c r="P21" s="40">
        <f>COUNTIFS('REFERÊNCIAS CULTURAIS'!D5:D1049,"ESTRUTURA. ARQ. E URB.",'REFERÊNCIAS CULTURAIS'!F5:F1049,"LIMOEIRO")</f>
        <v>0</v>
      </c>
    </row>
    <row r="22" spans="1:16">
      <c r="A22" s="40" t="s">
        <v>85</v>
      </c>
      <c r="B22" s="40">
        <f>COUNTIFS('REFERÊNCIAS CULTURAIS'!D5:D1049,"LUGARES",'REFERÊNCIAS CULTURAIS'!F5:F1049,"BARRA LONGA – SEDE")</f>
        <v>0</v>
      </c>
      <c r="C22" s="39"/>
      <c r="D22" s="39"/>
      <c r="E22" s="40" t="s">
        <v>85</v>
      </c>
      <c r="F22" s="40">
        <f>COUNTIFS('REFERÊNCIAS CULTURAIS'!D5:D1049,"LUGARES",'REFERÊNCIAS CULTURAIS'!F5:F1049,"CAMPINAS")</f>
        <v>2</v>
      </c>
      <c r="G22" s="40" t="s">
        <v>85</v>
      </c>
      <c r="H22" s="40">
        <f>COUNTIFS('REFERÊNCIAS CULTURAIS'!D5:D1049,"LUGARES",'REFERÊNCIAS CULTURAIS'!F5:F1049,"PARACATU DE BAIXO")</f>
        <v>1</v>
      </c>
      <c r="I22" s="40" t="s">
        <v>85</v>
      </c>
      <c r="J22" s="40">
        <f>COUNTIFS('REFERÊNCIAS CULTURAIS'!D5:D1049,"LUGARES",'REFERÊNCIAS CULTURAIS'!F5:F1049,"RIO DOCE – SEDE")</f>
        <v>3</v>
      </c>
      <c r="K22" s="60"/>
      <c r="L22" s="60"/>
      <c r="M22" s="40" t="s">
        <v>85</v>
      </c>
      <c r="N22" s="40">
        <f>COUNTIFS('REFERÊNCIAS CULTURAIS'!D5:D1049,"LUGARES",'REFERÊNCIAS CULTURAIS'!F5:F1049,"JERÔNIMO")</f>
        <v>1</v>
      </c>
      <c r="O22" s="40" t="s">
        <v>85</v>
      </c>
      <c r="P22" s="40">
        <f>COUNTIFS('REFERÊNCIAS CULTURAIS'!D5:D1049,"LUGARES",'REFERÊNCIAS CULTURAIS'!F5:F1049,"LIMOEIRO")</f>
        <v>0</v>
      </c>
    </row>
    <row r="23" spans="1:16">
      <c r="A23" s="40" t="s">
        <v>52</v>
      </c>
      <c r="B23" s="40">
        <f>COUNTIFS('REFERÊNCIAS CULTURAIS'!D5:D1049,"LUGARES/SÍTIO NATURAL",'REFERÊNCIAS CULTURAIS'!F5:F1049,"BARRA LONGA – SEDE")</f>
        <v>1</v>
      </c>
      <c r="C23" s="39"/>
      <c r="D23" s="39"/>
      <c r="E23" s="40" t="s">
        <v>52</v>
      </c>
      <c r="F23" s="40">
        <f>COUNTIFS('REFERÊNCIAS CULTURAIS'!D5:D1049,"LUGARES/SÍTIO NATURAL",'REFERÊNCIAS CULTURAIS'!F5:F1049,"CAMPINAS")</f>
        <v>2</v>
      </c>
      <c r="G23" s="40" t="s">
        <v>52</v>
      </c>
      <c r="H23" s="40">
        <f>COUNTIFS('REFERÊNCIAS CULTURAIS'!D5:D1049,"LUGARES/SÍTIO NATURAL",'REFERÊNCIAS CULTURAIS'!F5:F1049,"PARACATU DE BAIXO")</f>
        <v>1</v>
      </c>
      <c r="I23" s="40" t="s">
        <v>52</v>
      </c>
      <c r="J23" s="40">
        <f>COUNTIFS('REFERÊNCIAS CULTURAIS'!D5:D1049,"LUGARES/SÍTIO NATURAL",'REFERÊNCIAS CULTURAIS'!F5:F1049,"RIO DOCE – SEDE")</f>
        <v>0</v>
      </c>
      <c r="K23" s="60"/>
      <c r="L23" s="60"/>
      <c r="M23" s="40" t="s">
        <v>52</v>
      </c>
      <c r="N23" s="57">
        <f>COUNTIFS('REFERÊNCIAS CULTURAIS'!D5:D1049,"LUGARES/SÍTIO NATURAL",'REFERÊNCIAS CULTURAIS'!F5:F1049,"JERÔNIMO")</f>
        <v>1</v>
      </c>
      <c r="O23" s="40" t="s">
        <v>52</v>
      </c>
      <c r="P23" s="57">
        <f>COUNTIFS('REFERÊNCIAS CULTURAIS'!D5:D1049,"LUGARES/SÍTIO NATURAL",'REFERÊNCIAS CULTURAIS'!F5:F1049,"LIMOEIRO")</f>
        <v>3</v>
      </c>
    </row>
    <row r="24" spans="1:16">
      <c r="A24" s="40" t="s">
        <v>71</v>
      </c>
      <c r="B24" s="40">
        <f>COUNTIFS('REFERÊNCIAS CULTURAIS'!D5:D1049,"LUGARES/EST. ARQ. E URB.",'REFERÊNCIAS CULTURAIS'!F5:F1049,"BARRA LONGA – SEDE")</f>
        <v>7</v>
      </c>
      <c r="C24" s="39"/>
      <c r="D24" s="39"/>
      <c r="E24" s="40" t="s">
        <v>71</v>
      </c>
      <c r="F24" s="40">
        <f>COUNTIFS('REFERÊNCIAS CULTURAIS'!D5:D1049,"LUGARES/EST. ARQ. E URB.",'REFERÊNCIAS CULTURAIS'!F5:F1049,"CAMPINAS")</f>
        <v>2</v>
      </c>
      <c r="G24" s="40" t="s">
        <v>71</v>
      </c>
      <c r="H24" s="40">
        <f>COUNTIFS('REFERÊNCIAS CULTURAIS'!D5:D1049,"LUGARES/EST. ARQ. E URB.",'REFERÊNCIAS CULTURAIS'!F5:F1049,"PARACATU DE BAIXO")</f>
        <v>1</v>
      </c>
      <c r="I24" s="40" t="s">
        <v>71</v>
      </c>
      <c r="J24" s="40">
        <f>COUNTIFS('REFERÊNCIAS CULTURAIS'!D5:D1049,"LUGARES/EST. ARQ. E URB.",'REFERÊNCIAS CULTURAIS'!F5:F1049,"RIO DOCE – SEDE")</f>
        <v>3</v>
      </c>
      <c r="K24" s="60"/>
      <c r="L24" s="60"/>
      <c r="M24" s="40" t="s">
        <v>71</v>
      </c>
      <c r="N24" s="57">
        <f>COUNTIFS('REFERÊNCIAS CULTURAIS'!D5:D1049,"LUGARES/EST. ARQ. E URB.",'REFERÊNCIAS CULTURAIS'!F5:F1049,"JERÔNIMO")</f>
        <v>2</v>
      </c>
      <c r="O24" s="40" t="s">
        <v>71</v>
      </c>
      <c r="P24" s="57">
        <f>COUNTIFS('REFERÊNCIAS CULTURAIS'!D5:D1049,"LUGARES/EST. ARQ. E URB.",'REFERÊNCIAS CULTURAIS'!F5:F1049,"LIMOEIRO")</f>
        <v>0</v>
      </c>
    </row>
    <row r="25" spans="1:16">
      <c r="A25" s="40" t="s">
        <v>19</v>
      </c>
      <c r="B25" s="58">
        <f>COUNTIFS('REFERÊNCIAS CULTURAIS'!D5:D1049,"SABERES E OFÍCIOS",'REFERÊNCIAS CULTURAIS'!F5:F1049,"BARRA LONGA – SEDE")</f>
        <v>3</v>
      </c>
      <c r="C25" s="62"/>
      <c r="D25" s="62"/>
      <c r="E25" s="40" t="s">
        <v>19</v>
      </c>
      <c r="F25" s="58">
        <f>COUNTIFS('REFERÊNCIAS CULTURAIS'!D5:D1049,"SABERES E OFÍCIOS",'REFERÊNCIAS CULTURAIS'!F5:F1049,"CAMPINAS")</f>
        <v>3</v>
      </c>
      <c r="G25" s="40" t="s">
        <v>19</v>
      </c>
      <c r="H25" s="58">
        <f>COUNTIFS('REFERÊNCIAS CULTURAIS'!D5:D1049,"SABERES E OFÍCIOS",'REFERÊNCIAS CULTURAIS'!F5:F1049,"PARACATU DE BAIXO")</f>
        <v>7</v>
      </c>
      <c r="I25" s="40" t="s">
        <v>19</v>
      </c>
      <c r="J25" s="58">
        <f>COUNTIFS('REFERÊNCIAS CULTURAIS'!D5:D1049,"SABERES E OFÍCIOS",'REFERÊNCIAS CULTURAIS'!F5:F1049,"RIO DOCE – SEDE")</f>
        <v>4</v>
      </c>
      <c r="K25" s="60"/>
      <c r="L25" s="60"/>
      <c r="M25" s="40" t="s">
        <v>19</v>
      </c>
      <c r="N25" s="40">
        <f>COUNTIFS('REFERÊNCIAS CULTURAIS'!D5:D1049,"SABERES E OFÍCIOS",'REFERÊNCIAS CULTURAIS'!F5:F1049,"JERÔNIMO")</f>
        <v>6</v>
      </c>
      <c r="O25" s="40" t="s">
        <v>19</v>
      </c>
      <c r="P25" s="40">
        <f>COUNTIFS('REFERÊNCIAS CULTURAIS'!D5:D1049,"SABERES E OFÍCIOS",'REFERÊNCIAS CULTURAIS'!F5:F1049,"LIMOEIRO")</f>
        <v>1</v>
      </c>
    </row>
    <row r="26" spans="1:16">
      <c r="A26" s="40" t="s">
        <v>193</v>
      </c>
      <c r="B26" s="58">
        <f>COUNTIFS('REFERÊNCIAS CULTURAIS'!D5:D1049,"MESTRES",'REFERÊNCIAS CULTURAIS'!F5:F1049,"BARRA LONGA – SEDE")</f>
        <v>0</v>
      </c>
      <c r="C26" s="62"/>
      <c r="D26" s="62"/>
      <c r="E26" s="40" t="s">
        <v>193</v>
      </c>
      <c r="F26" s="58">
        <f>COUNTIFS('REFERÊNCIAS CULTURAIS'!D5:D1049,"MESTRES",'REFERÊNCIAS CULTURAIS'!F5:F1049,"CAMPINAS")</f>
        <v>0</v>
      </c>
      <c r="G26" s="40" t="s">
        <v>193</v>
      </c>
      <c r="H26" s="58">
        <f>COUNTIFS('REFERÊNCIAS CULTURAIS'!D5:D1049,"MESTRES",'REFERÊNCIAS CULTURAIS'!F5:F1049,"PARACATU DE BAIXO")</f>
        <v>1</v>
      </c>
      <c r="I26" s="40" t="s">
        <v>193</v>
      </c>
      <c r="J26" s="58">
        <f>COUNTIFS('REFERÊNCIAS CULTURAIS'!D5:D1049,"MESTRES",'REFERÊNCIAS CULTURAIS'!F5:F1049,"RIO DOCE – SEDE")</f>
        <v>0</v>
      </c>
      <c r="K26" s="60"/>
      <c r="L26" s="60"/>
      <c r="M26" s="40" t="s">
        <v>193</v>
      </c>
      <c r="N26" s="40">
        <f>COUNTIFS('REFERÊNCIAS CULTURAIS'!D5:D1049,"MESTRES",'REFERÊNCIAS CULTURAIS'!F5:F1049,"JERÔNIMO")</f>
        <v>0</v>
      </c>
      <c r="O26" s="40" t="s">
        <v>193</v>
      </c>
      <c r="P26" s="40">
        <f>COUNTIFS('REFERÊNCIAS CULTURAIS'!D5:D1049,"MESTRES",'REFERÊNCIAS CULTURAIS'!F5:F1049,"LIMOEIRO")</f>
        <v>0</v>
      </c>
    </row>
    <row r="27" spans="1:16" ht="24">
      <c r="A27" s="93" t="s">
        <v>31</v>
      </c>
      <c r="B27" s="93"/>
      <c r="C27" s="62"/>
      <c r="D27" s="62"/>
      <c r="E27" s="93" t="s">
        <v>808</v>
      </c>
      <c r="F27" s="93"/>
      <c r="G27" s="93" t="s">
        <v>809</v>
      </c>
      <c r="H27" s="93"/>
      <c r="I27" s="62"/>
      <c r="J27" s="62"/>
      <c r="K27" s="62"/>
      <c r="L27" s="62"/>
      <c r="M27" s="49" t="s">
        <v>810</v>
      </c>
      <c r="N27" s="49" t="s">
        <v>797</v>
      </c>
      <c r="O27" s="63" t="s">
        <v>286</v>
      </c>
      <c r="P27" s="49" t="s">
        <v>797</v>
      </c>
    </row>
    <row r="28" spans="1:16">
      <c r="A28" s="40" t="s">
        <v>803</v>
      </c>
      <c r="B28" s="40">
        <f>COUNTIFS('REFERÊNCIAS CULTURAIS'!D5:D1049,"BENS MÓVEIS OU INTEG.",'REFERÊNCIAS CULTURAIS'!F5:F1049,"MÚLTIPLAS LOCALIDADES")</f>
        <v>0</v>
      </c>
      <c r="C28" s="62"/>
      <c r="D28" s="62"/>
      <c r="E28" s="40" t="s">
        <v>803</v>
      </c>
      <c r="F28" s="40">
        <f>COUNTIFS('REFERÊNCIAS CULTURAIS'!D5:D1049,"BENS MÓVEIS OU INTEG.",'REFERÊNCIAS CULTURAIS'!F5:F1049,"PARACATU DE CIMA")</f>
        <v>0</v>
      </c>
      <c r="G28" s="40" t="s">
        <v>803</v>
      </c>
      <c r="H28" s="40">
        <f>COUNTIFS('REFERÊNCIAS CULTURAIS'!D5:D1049,"BENS MÓVEIS OU INTEG.",'REFERÊNCIAS CULTURAIS'!F5:F1049,"PONTE DO GAMA")</f>
        <v>0</v>
      </c>
      <c r="I28" s="62"/>
      <c r="J28" s="62"/>
      <c r="K28" s="62"/>
      <c r="L28" s="62"/>
      <c r="M28" s="40" t="s">
        <v>803</v>
      </c>
      <c r="N28" s="40">
        <f>COUNTIFS('REFERÊNCIAS CULTURAIS'!D5:D1049,"BENS MÓVEIS OU INTEG.",'REFERÊNCIAS CULTURAIS'!F5:F1049,"PEDRA DO ESCALVADO")</f>
        <v>0</v>
      </c>
      <c r="O28" s="40" t="s">
        <v>803</v>
      </c>
      <c r="P28" s="40">
        <f>COUNTIFS('REFERÊNCIAS CULTURAIS'!D5:D1049,"BENS MÓVEIS OU INTEG.",'REFERÊNCIAS CULTURAIS'!F5:F1049,"SAGRADO CORAÇÃO – MERENGO")</f>
        <v>0</v>
      </c>
    </row>
    <row r="29" spans="1:16">
      <c r="A29" s="40" t="s">
        <v>29</v>
      </c>
      <c r="B29" s="40">
        <f>COUNTIFS('REFERÊNCIAS CULTURAIS'!D5:D1049,"CELEBRAÇÕES",'REFERÊNCIAS CULTURAIS'!F5:F1049,"MÚLTIPLAS LOCALIDADES")</f>
        <v>4</v>
      </c>
      <c r="C29" s="62"/>
      <c r="D29" s="62"/>
      <c r="E29" s="40" t="s">
        <v>29</v>
      </c>
      <c r="F29" s="40">
        <f>COUNTIFS('REFERÊNCIAS CULTURAIS'!D5:D1049,"CELEBRAÇÕES",'REFERÊNCIAS CULTURAIS'!F5:F1049,"PARACATU DE CIMA")</f>
        <v>5</v>
      </c>
      <c r="G29" s="40" t="s">
        <v>29</v>
      </c>
      <c r="H29" s="40">
        <f>COUNTIFS('REFERÊNCIAS CULTURAIS'!D5:D1049,"CELEBRAÇÕES",'REFERÊNCIAS CULTURAIS'!F5:F1049,"PONTE DO GAMA")</f>
        <v>7</v>
      </c>
      <c r="I29" s="62"/>
      <c r="J29" s="62"/>
      <c r="K29" s="62"/>
      <c r="L29" s="62"/>
      <c r="M29" s="40" t="s">
        <v>29</v>
      </c>
      <c r="N29" s="40">
        <f>COUNTIFS('REFERÊNCIAS CULTURAIS'!D5:D1049,"CELEBRAÇÕES",'REFERÊNCIAS CULTURAIS'!F5:F1049,"PEDRA DO ESCALVADO")</f>
        <v>8</v>
      </c>
      <c r="O29" s="40" t="s">
        <v>29</v>
      </c>
      <c r="P29" s="40">
        <f>COUNTIFS('REFERÊNCIAS CULTURAIS'!D5:D1049,"CELEBRAÇÕES",'REFERÊNCIAS CULTURAIS'!F5:F1049,"SAGRADO CORAÇÃO – MERENGO")</f>
        <v>9</v>
      </c>
    </row>
    <row r="30" spans="1:16">
      <c r="A30" s="47" t="s">
        <v>62</v>
      </c>
      <c r="B30" s="40">
        <f>COUNTIFS('REFERÊNCIAS CULTURAIS'!D5:D1049,"ESPAÇO DE SOCIABILIDADE",'REFERÊNCIAS CULTURAIS'!F5:F1049,"MÚLTIPLAS LOCALIDADES")</f>
        <v>2</v>
      </c>
      <c r="C30" s="62"/>
      <c r="D30" s="62"/>
      <c r="E30" s="47" t="s">
        <v>62</v>
      </c>
      <c r="F30" s="40">
        <f>COUNTIFS('REFERÊNCIAS CULTURAIS'!D5:D1049,"ESPAÇO DE SOCIABILIDADE",'REFERÊNCIAS CULTURAIS'!F5:F1049,"PARACATU DE CIMA")</f>
        <v>2</v>
      </c>
      <c r="G30" s="47" t="s">
        <v>62</v>
      </c>
      <c r="H30" s="40">
        <f>COUNTIFS('REFERÊNCIAS CULTURAIS'!D5:D1049,"ESPAÇO DE SOCIABILIDADE",'REFERÊNCIAS CULTURAIS'!F5:F1049,"PONTE DO GAMA")</f>
        <v>2</v>
      </c>
      <c r="I30" s="62"/>
      <c r="J30" s="62"/>
      <c r="K30" s="62"/>
      <c r="L30" s="62"/>
      <c r="M30" s="47" t="s">
        <v>62</v>
      </c>
      <c r="N30" s="40">
        <f>COUNTIFS('REFERÊNCIAS CULTURAIS'!D5:D1049,"ESPAÇO DE SOCIABILIDADE",'REFERÊNCIAS CULTURAIS'!F5:F1049,"PEDRA DO ESCALVADO")</f>
        <v>2</v>
      </c>
      <c r="O30" s="47" t="s">
        <v>62</v>
      </c>
      <c r="P30" s="40">
        <f>COUNTIFS('REFERÊNCIAS CULTURAIS'!D5:D1049,"ESPAÇO DE SOCIABILIDADE",'REFERÊNCIAS CULTURAIS'!F5:F1049,"SAGRADO CORAÇÃO – MERENGO")</f>
        <v>2</v>
      </c>
    </row>
    <row r="31" spans="1:16">
      <c r="A31" s="40" t="s">
        <v>92</v>
      </c>
      <c r="B31" s="40">
        <f>COUNTIFS('REFERÊNCIAS CULTURAIS'!D5:D1049,"FORMAS DE EXPRESSÃO",'REFERÊNCIAS CULTURAIS'!F5:F1049,"MÚLTIPLAS LOCALIDADES")</f>
        <v>2</v>
      </c>
      <c r="C31" s="62"/>
      <c r="D31" s="62"/>
      <c r="E31" s="40" t="s">
        <v>92</v>
      </c>
      <c r="F31" s="40">
        <f>COUNTIFS('REFERÊNCIAS CULTURAIS'!D5:D1049,"FORMAS DE EXPRESSÃO",'REFERÊNCIAS CULTURAIS'!F5:F1049,"PARACATU DE CIMA")</f>
        <v>0</v>
      </c>
      <c r="G31" s="40" t="s">
        <v>92</v>
      </c>
      <c r="H31" s="40">
        <f>COUNTIFS('REFERÊNCIAS CULTURAIS'!D5:D1049,"FORMAS DE EXPRESSÃO",'REFERÊNCIAS CULTURAIS'!F5:F1049,"PONTE DO GAMA")</f>
        <v>2</v>
      </c>
      <c r="I31" s="60"/>
      <c r="J31" s="60"/>
      <c r="K31" s="60"/>
      <c r="L31" s="62"/>
      <c r="M31" s="40" t="s">
        <v>92</v>
      </c>
      <c r="N31" s="40">
        <f>COUNTIFS('REFERÊNCIAS CULTURAIS'!D5:D1049,"FORMAS DE EXPRESSÃO",'REFERÊNCIAS CULTURAIS'!F5:F1049,"PEDRA DO ESCALVADO")</f>
        <v>0</v>
      </c>
      <c r="O31" s="40" t="s">
        <v>92</v>
      </c>
      <c r="P31" s="40">
        <f>COUNTIFS('REFERÊNCIAS CULTURAIS'!D5:D1049,"FORMAS DE EXPRESSÃO",'REFERÊNCIAS CULTURAIS'!F5:F1049,"SAGRADO CORAÇÃO – MERENGO")</f>
        <v>5</v>
      </c>
    </row>
    <row r="32" spans="1:16">
      <c r="A32" s="47" t="s">
        <v>120</v>
      </c>
      <c r="B32" s="40">
        <f>COUNTIFS('REFERÊNCIAS CULTURAIS'!D5:D1049,"ESTRUTURA. ARQ. E URB.",'REFERÊNCIAS CULTURAIS'!F5:F1049,"MÚLTIPLAS LOCALIDADES")</f>
        <v>0</v>
      </c>
      <c r="C32" s="60"/>
      <c r="D32" s="60"/>
      <c r="E32" s="47" t="s">
        <v>120</v>
      </c>
      <c r="F32" s="40">
        <f>COUNTIFS('REFERÊNCIAS CULTURAIS'!D5:D1049,"ESTRUTURA. ARQ. E URB.",'REFERÊNCIAS CULTURAIS'!F5:F1049,"PARACATU DE CIMA")</f>
        <v>0</v>
      </c>
      <c r="G32" s="47" t="s">
        <v>120</v>
      </c>
      <c r="H32" s="40">
        <f>COUNTIFS('REFERÊNCIAS CULTURAIS'!D5:D1049,"ESTRUTURA. ARQ. E URB.",'REFERÊNCIAS CULTURAIS'!F5:F1049,"PONTE DO GAMA")</f>
        <v>2</v>
      </c>
      <c r="I32" s="60"/>
      <c r="J32" s="60"/>
      <c r="K32" s="60"/>
      <c r="L32" s="60"/>
      <c r="M32" s="47" t="s">
        <v>120</v>
      </c>
      <c r="N32" s="40">
        <f>COUNTIFS('REFERÊNCIAS CULTURAIS'!D5:D1049,"ESTRUTURA. ARQ. E URB.",'REFERÊNCIAS CULTURAIS'!F5:F1049,"PEDRA DO ESCALVADO")</f>
        <v>0</v>
      </c>
      <c r="O32" s="47" t="s">
        <v>120</v>
      </c>
      <c r="P32" s="40">
        <f>COUNTIFS('REFERÊNCIAS CULTURAIS'!D5:D1049,"ESTRUTURA. ARQ. E URB.",'REFERÊNCIAS CULTURAIS'!F5:F1049,"SAGRADO CORAÇÃO – MERENGO")</f>
        <v>1</v>
      </c>
    </row>
    <row r="33" spans="1:16">
      <c r="A33" s="40" t="s">
        <v>85</v>
      </c>
      <c r="B33" s="40">
        <f>COUNTIFS('REFERÊNCIAS CULTURAIS'!D5:D1049,"LUGARES",'REFERÊNCIAS CULTURAIS'!F5:F1049,"MÚLTIPLAS LOCALIDADES")</f>
        <v>0</v>
      </c>
      <c r="C33" s="60"/>
      <c r="D33" s="60"/>
      <c r="E33" s="40" t="s">
        <v>85</v>
      </c>
      <c r="F33" s="40">
        <f>COUNTIFS('REFERÊNCIAS CULTURAIS'!D5:D1049,"LUGARES",'REFERÊNCIAS CULTURAIS'!F5:F1049,"PARACATU DE CIMA")</f>
        <v>1</v>
      </c>
      <c r="G33" s="40" t="s">
        <v>85</v>
      </c>
      <c r="H33" s="40">
        <f>COUNTIFS('REFERÊNCIAS CULTURAIS'!D5:D1049,"LUGARES",'REFERÊNCIAS CULTURAIS'!F5:F1049,"PONTE DO GAMA")</f>
        <v>2</v>
      </c>
      <c r="I33" s="60"/>
      <c r="J33" s="60"/>
      <c r="K33" s="60"/>
      <c r="L33" s="60"/>
      <c r="M33" s="40" t="s">
        <v>85</v>
      </c>
      <c r="N33" s="40">
        <f>COUNTIFS('REFERÊNCIAS CULTURAIS'!D5:D1049,"LUGARES",'REFERÊNCIAS CULTURAIS'!F5:F1049,"PEDRA DO ESCALVADO")</f>
        <v>0</v>
      </c>
      <c r="O33" s="40" t="s">
        <v>85</v>
      </c>
      <c r="P33" s="40">
        <f>COUNTIFS('REFERÊNCIAS CULTURAIS'!D5:D1049,"LUGARES",'REFERÊNCIAS CULTURAIS'!F5:F1049,"SAGRADO CORAÇÃO – MERENGO")</f>
        <v>1</v>
      </c>
    </row>
    <row r="34" spans="1:16">
      <c r="A34" s="40" t="s">
        <v>52</v>
      </c>
      <c r="B34" s="57">
        <f>COUNTIFS('REFERÊNCIAS CULTURAIS'!D5:D1049,"LUGARES/SÍTIO NATURAL",'REFERÊNCIAS CULTURAIS'!F5:F1049,"MÚLTIPLAS LOCALIDADES")</f>
        <v>5</v>
      </c>
      <c r="C34" s="60"/>
      <c r="D34" s="60"/>
      <c r="E34" s="40" t="s">
        <v>52</v>
      </c>
      <c r="F34" s="40">
        <f>COUNTIFS('REFERÊNCIAS CULTURAIS'!D5:D1049,"LUGARES/SÍTIO NATURAL",'REFERÊNCIAS CULTURAIS'!F5:F1049,"PARACATU DE CIMA")</f>
        <v>0</v>
      </c>
      <c r="G34" s="40" t="s">
        <v>52</v>
      </c>
      <c r="H34" s="58">
        <f>COUNTIFS('REFERÊNCIAS CULTURAIS'!D5:D1049,"LUGARES/SÍTIO NATURAL",'REFERÊNCIAS CULTURAIS'!F5:F1049,"PONTE DO GAMA")</f>
        <v>1</v>
      </c>
      <c r="I34" s="60"/>
      <c r="J34" s="60"/>
      <c r="K34" s="60"/>
      <c r="L34" s="60"/>
      <c r="M34" s="40" t="s">
        <v>52</v>
      </c>
      <c r="N34" s="57">
        <f>COUNTIFS('REFERÊNCIAS CULTURAIS'!D5:D1049,"LUGARES/SÍTIO NATURAL",'REFERÊNCIAS CULTURAIS'!F5:F1049,"PEDRA DO ESCALVADO")</f>
        <v>1</v>
      </c>
      <c r="O34" s="40" t="s">
        <v>52</v>
      </c>
      <c r="P34" s="57">
        <f>COUNTIFS('REFERÊNCIAS CULTURAIS'!D5:D1049,"LUGARES/SÍTIO NATURAL",'REFERÊNCIAS CULTURAIS'!F5:F1049,"SAGRADO CORAÇÃO – MERENGO")</f>
        <v>1</v>
      </c>
    </row>
    <row r="35" spans="1:16">
      <c r="A35" s="40" t="s">
        <v>71</v>
      </c>
      <c r="B35" s="57">
        <f>COUNTIFS('REFERÊNCIAS CULTURAIS'!D5:D1049,"LUGARES/EST. ARQ. E URB.",'REFERÊNCIAS CULTURAIS'!F5:F1049,"MÚLTIPLAS LOCALIDADES")</f>
        <v>0</v>
      </c>
      <c r="C35" s="60"/>
      <c r="D35" s="60"/>
      <c r="E35" s="40" t="s">
        <v>71</v>
      </c>
      <c r="F35" s="40">
        <f>COUNTIFS('REFERÊNCIAS CULTURAIS'!D5:D1049,"LUGARES/EST. ARQ. E URB.",'REFERÊNCIAS CULTURAIS'!F5:F1049,"PARACATU DE CIMA")</f>
        <v>1</v>
      </c>
      <c r="G35" s="40" t="s">
        <v>71</v>
      </c>
      <c r="H35" s="58">
        <f>COUNTIFS('REFERÊNCIAS CULTURAIS'!D5:D1049,"LUGARES/EST. ARQ. E URB.",'REFERÊNCIAS CULTURAIS'!F5:F1049,"PONTE DO GAMA")</f>
        <v>1</v>
      </c>
      <c r="I35" s="60"/>
      <c r="J35" s="60"/>
      <c r="K35" s="60"/>
      <c r="L35" s="60"/>
      <c r="M35" s="40" t="s">
        <v>71</v>
      </c>
      <c r="N35" s="57">
        <f>COUNTIFS('REFERÊNCIAS CULTURAIS'!D5:D1049,"LUGARES/EST. ARQ. E URB.",'REFERÊNCIAS CULTURAIS'!F5:F1049,"PEDRA DO ESCALVADO")</f>
        <v>1</v>
      </c>
      <c r="O35" s="40" t="s">
        <v>71</v>
      </c>
      <c r="P35" s="57">
        <f>COUNTIFS('REFERÊNCIAS CULTURAIS'!D5:D1049,"LUGARES/EST. ARQ. E URB.",'REFERÊNCIAS CULTURAIS'!F5:F1049,"SAGRADO CORAÇÃO – MERENGO")</f>
        <v>1</v>
      </c>
    </row>
    <row r="36" spans="1:16">
      <c r="A36" s="40" t="s">
        <v>19</v>
      </c>
      <c r="B36" s="58">
        <f>COUNTIFS('REFERÊNCIAS CULTURAIS'!D5:D1049,"SABERES E OFÍCIOS",'REFERÊNCIAS CULTURAIS'!F5:F1049,"MÚLTIPLAS LOCALIDADES")</f>
        <v>2</v>
      </c>
      <c r="C36" s="60"/>
      <c r="D36" s="60"/>
      <c r="E36" s="40" t="s">
        <v>19</v>
      </c>
      <c r="F36" s="58">
        <f>COUNTIFS('REFERÊNCIAS CULTURAIS'!D5:D1049,"SABERES E OFÍCIOS",'REFERÊNCIAS CULTURAIS'!F5:F1049,"PARACATU DE CIMA")</f>
        <v>6</v>
      </c>
      <c r="G36" s="40" t="s">
        <v>19</v>
      </c>
      <c r="H36" s="58">
        <f>COUNTIFS('REFERÊNCIAS CULTURAIS'!D5:D1049,"SABERES E OFÍCIOS",'REFERÊNCIAS CULTURAIS'!F5:F1049,"PONTE DO GAMA")</f>
        <v>4</v>
      </c>
      <c r="I36" s="60"/>
      <c r="J36" s="60"/>
      <c r="K36" s="60"/>
      <c r="L36" s="60"/>
      <c r="M36" s="40" t="s">
        <v>19</v>
      </c>
      <c r="N36" s="40">
        <f>COUNTIFS('REFERÊNCIAS CULTURAIS'!D5:D1049,"SABERES E OFÍCIOS",'REFERÊNCIAS CULTURAIS'!F5:F1049,"PEDRA DO ESCALVADO")</f>
        <v>2</v>
      </c>
      <c r="O36" s="40" t="s">
        <v>19</v>
      </c>
      <c r="P36" s="40">
        <f>COUNTIFS('REFERÊNCIAS CULTURAIS'!D5:D1049,"SABERES E OFÍCIOS",'REFERÊNCIAS CULTURAIS'!F5:F1049,"SAGRADO CORAÇÃO – MERENGO")</f>
        <v>8</v>
      </c>
    </row>
    <row r="37" spans="1:16">
      <c r="A37" s="40" t="s">
        <v>193</v>
      </c>
      <c r="B37" s="58">
        <f>COUNTIFS('REFERÊNCIAS CULTURAIS'!D5:D1049,"MESTRES",'REFERÊNCIAS CULTURAIS'!F5:F1049,"MÚLTIPLAS LOCALIDADES")</f>
        <v>0</v>
      </c>
      <c r="C37" s="60"/>
      <c r="D37" s="60"/>
      <c r="E37" s="40" t="s">
        <v>193</v>
      </c>
      <c r="F37" s="40">
        <f>COUNTIFS('REFERÊNCIAS CULTURAIS'!D5:D1049,"MESTRES",'REFERÊNCIAS CULTURAIS'!F5:F1049,"PARACATU DE CIMA")</f>
        <v>0</v>
      </c>
      <c r="G37" s="40" t="s">
        <v>193</v>
      </c>
      <c r="H37" s="58">
        <f>COUNTIFS('REFERÊNCIAS CULTURAIS'!D5:D1049,"MESTRES",'REFERÊNCIAS CULTURAIS'!F5:F1049,"PONTE DO GAMA")</f>
        <v>0</v>
      </c>
      <c r="I37" s="60"/>
      <c r="J37" s="60"/>
      <c r="K37" s="60"/>
      <c r="L37" s="60"/>
      <c r="M37" s="40" t="s">
        <v>193</v>
      </c>
      <c r="N37" s="40">
        <f>COUNTIFS('REFERÊNCIAS CULTURAIS'!D5:D1049,"MESTRES",'REFERÊNCIAS CULTURAIS'!F5:F1049,"PEDRA DO ESCALVADO")</f>
        <v>0</v>
      </c>
      <c r="O37" s="40" t="s">
        <v>193</v>
      </c>
      <c r="P37" s="40">
        <f>COUNTIFS('REFERÊNCIAS CULTURAIS'!D5:D1049,"MESTRES",'REFERÊNCIAS CULTURAIS'!F5:F1049,"SAGRADO CORAÇÃO – MERENGO")</f>
        <v>0</v>
      </c>
    </row>
    <row r="38" spans="1:16">
      <c r="C38" s="60"/>
      <c r="D38" s="60"/>
      <c r="E38" s="93" t="s">
        <v>566</v>
      </c>
      <c r="F38" s="93"/>
      <c r="G38" s="93" t="s">
        <v>66</v>
      </c>
      <c r="H38" s="93"/>
      <c r="I38" s="60"/>
      <c r="J38" s="60"/>
      <c r="K38" s="60"/>
      <c r="L38" s="60"/>
      <c r="M38" s="49" t="s">
        <v>353</v>
      </c>
      <c r="N38" s="49" t="s">
        <v>797</v>
      </c>
      <c r="O38" s="60"/>
      <c r="P38" s="60"/>
    </row>
    <row r="39" spans="1:16">
      <c r="A39" s="60"/>
      <c r="B39" s="60"/>
      <c r="C39" s="60"/>
      <c r="D39" s="60"/>
      <c r="E39" s="40" t="s">
        <v>803</v>
      </c>
      <c r="F39" s="40">
        <f>COUNTIFS('REFERÊNCIAS CULTURAIS'!D5:D1049,"BENS MÓVEIS OU INTEG.",'REFERÊNCIAS CULTURAIS'!F5:F1049,"BENTO RODRIGUES")</f>
        <v>0</v>
      </c>
      <c r="G39" s="40" t="s">
        <v>803</v>
      </c>
      <c r="H39" s="40">
        <f>COUNTIFS('REFERÊNCIAS CULTURAIS'!D5:D1049,"BENS MÓVEIS OU INTEG.",'REFERÊNCIAS CULTURAIS'!F5:F1049,"PEDRAS")</f>
        <v>0</v>
      </c>
      <c r="I39" s="60"/>
      <c r="J39" s="60"/>
      <c r="K39" s="60"/>
      <c r="L39" s="60"/>
      <c r="M39" s="40" t="s">
        <v>803</v>
      </c>
      <c r="N39" s="40">
        <f>COUNTIFS('REFERÊNCIAS CULTURAIS'!D5:D1049,"BENS MÓVEIS OU INTEG.",'REFERÊNCIAS CULTURAIS'!F5:F1049,"VIANAS")</f>
        <v>0</v>
      </c>
      <c r="O39" s="60"/>
      <c r="P39" s="60"/>
    </row>
    <row r="40" spans="1:16">
      <c r="A40" s="60"/>
      <c r="B40" s="60"/>
      <c r="C40" s="60"/>
      <c r="D40" s="60"/>
      <c r="E40" s="40" t="s">
        <v>29</v>
      </c>
      <c r="F40" s="40">
        <f>COUNTIFS('REFERÊNCIAS CULTURAIS'!D5:D1049,"CELEBRAÇÕES",'REFERÊNCIAS CULTURAIS'!F5:F1049,"BENTO RODRIGUES")</f>
        <v>14</v>
      </c>
      <c r="G40" s="40" t="s">
        <v>29</v>
      </c>
      <c r="H40" s="40">
        <f>COUNTIFS('REFERÊNCIAS CULTURAIS'!D5:D1049,"CELEBRAÇÕES",'REFERÊNCIAS CULTURAIS'!F5:F1049,"PEDRAS")</f>
        <v>6</v>
      </c>
      <c r="I40" s="60"/>
      <c r="J40" s="60"/>
      <c r="K40" s="60"/>
      <c r="L40" s="60"/>
      <c r="M40" s="40" t="s">
        <v>29</v>
      </c>
      <c r="N40" s="40">
        <f>COUNTIFS('REFERÊNCIAS CULTURAIS'!D5:D1049,"CELEBRAÇÕES",'REFERÊNCIAS CULTURAIS'!F5:F1049,"VIANAS")</f>
        <v>1</v>
      </c>
      <c r="O40" s="60"/>
      <c r="P40" s="60"/>
    </row>
    <row r="41" spans="1:16">
      <c r="A41" s="60"/>
      <c r="B41" s="60"/>
      <c r="C41" s="60"/>
      <c r="D41" s="60"/>
      <c r="E41" s="47" t="s">
        <v>62</v>
      </c>
      <c r="F41" s="40">
        <f>COUNTIFS('REFERÊNCIAS CULTURAIS'!D5:D1049,"ESPAÇO DE SOCIABILIDADE",'REFERÊNCIAS CULTURAIS'!F5:F1049,"BENTO RODRIGUES")</f>
        <v>0</v>
      </c>
      <c r="G41" s="47" t="s">
        <v>62</v>
      </c>
      <c r="H41" s="40">
        <f>COUNTIFS('REFERÊNCIAS CULTURAIS'!D5:D1049,"ESPAÇO DE SOCIABILIDADE",'REFERÊNCIAS CULTURAIS'!F5:F1049,"PEDRAS")</f>
        <v>4</v>
      </c>
      <c r="I41" s="60"/>
      <c r="J41" s="60"/>
      <c r="K41" s="60"/>
      <c r="L41" s="60"/>
      <c r="M41" s="47" t="s">
        <v>62</v>
      </c>
      <c r="N41" s="40">
        <f>COUNTIFS('REFERÊNCIAS CULTURAIS'!D5:D1049,"ESPAÇO DE SOCIABILIDADE",'REFERÊNCIAS CULTURAIS'!F5:F1049,"VIANAS")</f>
        <v>0</v>
      </c>
      <c r="O41" s="60"/>
      <c r="P41" s="60"/>
    </row>
    <row r="42" spans="1:16">
      <c r="A42" s="62"/>
      <c r="B42" s="62"/>
      <c r="C42" s="62"/>
      <c r="D42" s="62"/>
      <c r="E42" s="40" t="s">
        <v>92</v>
      </c>
      <c r="F42" s="40">
        <f>COUNTIFS('REFERÊNCIAS CULTURAIS'!D5:D1049,"FORMAS DE EXPRESSÃO",'REFERÊNCIAS CULTURAIS'!F5:F1049,"BENTO RODRIGUES")</f>
        <v>4</v>
      </c>
      <c r="G42" s="40" t="s">
        <v>92</v>
      </c>
      <c r="H42" s="40">
        <f>COUNTIFS('REFERÊNCIAS CULTURAIS'!D15:D1060,"FORMAS DE EXPRESSÃO",'REFERÊNCIAS CULTURAIS'!F15:F1060,"PEDRAS")</f>
        <v>1</v>
      </c>
      <c r="I42" s="60"/>
      <c r="J42" s="60"/>
      <c r="K42" s="60"/>
      <c r="L42" s="62"/>
      <c r="M42" s="40" t="s">
        <v>92</v>
      </c>
      <c r="N42" s="40">
        <f>COUNTIFS('REFERÊNCIAS CULTURAIS'!D5:D1049,"FORMAS DE EXPRESSÃO",'REFERÊNCIAS CULTURAIS'!F5:F1049,"VIANAS")</f>
        <v>0</v>
      </c>
      <c r="O42" s="62"/>
      <c r="P42" s="62"/>
    </row>
    <row r="43" spans="1:16">
      <c r="A43" s="62"/>
      <c r="B43" s="62"/>
      <c r="C43" s="62"/>
      <c r="D43" s="62"/>
      <c r="E43" s="47" t="s">
        <v>120</v>
      </c>
      <c r="F43" s="40">
        <f>COUNTIFS('REFERÊNCIAS CULTURAIS'!D5:D1049,"ESTRUTURA. ARQ. E URB.",'REFERÊNCIAS CULTURAIS'!F5:F1049,"BENTO RODRIGUES")</f>
        <v>7</v>
      </c>
      <c r="G43" s="47" t="s">
        <v>120</v>
      </c>
      <c r="H43" s="40">
        <f>COUNTIFS('REFERÊNCIAS CULTURAIS'!D5:D1049,"ESTRUTURA. ARQ. E URB.",'REFERÊNCIAS CULTURAIS'!F5:F1049,"PEDRAS")</f>
        <v>2</v>
      </c>
      <c r="I43" s="60"/>
      <c r="J43" s="60"/>
      <c r="K43" s="60"/>
      <c r="L43" s="62"/>
      <c r="M43" s="47" t="s">
        <v>120</v>
      </c>
      <c r="N43" s="40">
        <f>COUNTIFS('REFERÊNCIAS CULTURAIS'!D5:D1049,"ESTRUTURA. ARQ. E URB.",'REFERÊNCIAS CULTURAIS'!F5:F1049,"VIANAS")</f>
        <v>0</v>
      </c>
      <c r="O43" s="62"/>
      <c r="P43" s="62"/>
    </row>
    <row r="44" spans="1:16">
      <c r="A44" s="62"/>
      <c r="B44" s="62"/>
      <c r="C44" s="62"/>
      <c r="D44" s="62"/>
      <c r="E44" s="40" t="s">
        <v>85</v>
      </c>
      <c r="F44" s="40">
        <f>COUNTIFS('REFERÊNCIAS CULTURAIS'!D5:D1049,"LUGARES",'REFERÊNCIAS CULTURAIS'!F5:F1049,"BENTO RODRIGUES")</f>
        <v>6</v>
      </c>
      <c r="G44" s="40" t="s">
        <v>85</v>
      </c>
      <c r="H44" s="40">
        <f>COUNTIFS('REFERÊNCIAS CULTURAIS'!D5:D1049,"LUGARES",'REFERÊNCIAS CULTURAIS'!F5:F1049,"PEDRAS")</f>
        <v>2</v>
      </c>
      <c r="I44" s="60"/>
      <c r="J44" s="60"/>
      <c r="K44" s="60"/>
      <c r="L44" s="62"/>
      <c r="M44" s="40" t="s">
        <v>85</v>
      </c>
      <c r="N44" s="40">
        <f>COUNTIFS('REFERÊNCIAS CULTURAIS'!D5:D1049,"LUGARES",'REFERÊNCIAS CULTURAIS'!F5:F1049,"VIANAS")</f>
        <v>0</v>
      </c>
      <c r="O44" s="62"/>
      <c r="P44" s="62"/>
    </row>
    <row r="45" spans="1:16">
      <c r="A45" s="62"/>
      <c r="B45" s="62"/>
      <c r="C45" s="62"/>
      <c r="D45" s="62"/>
      <c r="E45" s="40" t="s">
        <v>52</v>
      </c>
      <c r="F45" s="58">
        <f>COUNTIFS('REFERÊNCIAS CULTURAIS'!D5:D1049,"LUGARES/SÍTIO NATURAL",'REFERÊNCIAS CULTURAIS'!F5:F1049,"BENTO RODRIGUES")</f>
        <v>1</v>
      </c>
      <c r="G45" s="40" t="s">
        <v>52</v>
      </c>
      <c r="H45" s="58">
        <f>COUNTIFS('REFERÊNCIAS CULTURAIS'!D5:D1049,"LUGARES/SÍTIO NATURAL",'REFERÊNCIAS CULTURAIS'!F5:F1049,"PEDRAS")</f>
        <v>0</v>
      </c>
      <c r="I45" s="60"/>
      <c r="J45" s="60"/>
      <c r="K45" s="60"/>
      <c r="L45" s="62"/>
      <c r="M45" s="40" t="s">
        <v>52</v>
      </c>
      <c r="N45" s="57">
        <f>COUNTIFS('REFERÊNCIAS CULTURAIS'!D5:D1049,"LUGARES/SÍTIO NATURAL",'REFERÊNCIAS CULTURAIS'!F5:F1049,"VIANAS")</f>
        <v>0</v>
      </c>
      <c r="O45" s="62"/>
      <c r="P45" s="62"/>
    </row>
    <row r="46" spans="1:16">
      <c r="A46" s="62"/>
      <c r="B46" s="62"/>
      <c r="C46" s="62"/>
      <c r="D46" s="62"/>
      <c r="E46" s="40" t="s">
        <v>71</v>
      </c>
      <c r="F46" s="58">
        <f>COUNTIFS('REFERÊNCIAS CULTURAIS'!D5:D1049,"LUGARES/EST. ARQ. E URB.",'REFERÊNCIAS CULTURAIS'!F5:F1049,"BENTO RODRIGUES")</f>
        <v>7</v>
      </c>
      <c r="G46" s="40" t="s">
        <v>71</v>
      </c>
      <c r="H46" s="58">
        <f>COUNTIFS('REFERÊNCIAS CULTURAIS'!D5:D1049,"LUGARES/EST. ARQ. E URB.",'REFERÊNCIAS CULTURAIS'!F5:F1049,"PEDRAS")</f>
        <v>1</v>
      </c>
      <c r="I46" s="60"/>
      <c r="J46" s="60"/>
      <c r="K46" s="60"/>
      <c r="L46" s="62"/>
      <c r="M46" s="40" t="s">
        <v>71</v>
      </c>
      <c r="N46" s="57">
        <f>COUNTIFS('REFERÊNCIAS CULTURAIS'!D5:D1049,"LUGARES/EST. ARQ. E URB.",'REFERÊNCIAS CULTURAIS'!F5:F1049,"VIANAS")</f>
        <v>0</v>
      </c>
      <c r="O46" s="62"/>
      <c r="P46" s="62"/>
    </row>
    <row r="47" spans="1:16">
      <c r="A47" s="62"/>
      <c r="B47" s="62"/>
      <c r="C47" s="62"/>
      <c r="D47" s="62"/>
      <c r="E47" s="40" t="s">
        <v>19</v>
      </c>
      <c r="F47" s="58">
        <f>COUNTIFS('REFERÊNCIAS CULTURAIS'!D5:D1049,"SABERES E OFÍCIOS",'REFERÊNCIAS CULTURAIS'!F5:F1049,"BENTO RODRIGUES")</f>
        <v>9</v>
      </c>
      <c r="G47" s="40" t="s">
        <v>19</v>
      </c>
      <c r="H47" s="58">
        <f>COUNTIFS('REFERÊNCIAS CULTURAIS'!D5:D1049,"SABERES E OFÍCIOS",'REFERÊNCIAS CULTURAIS'!F5:F1049,"PEDRAS")</f>
        <v>2</v>
      </c>
      <c r="I47" s="60"/>
      <c r="J47" s="60"/>
      <c r="K47" s="60"/>
      <c r="L47" s="62"/>
      <c r="M47" s="40" t="s">
        <v>19</v>
      </c>
      <c r="N47" s="40">
        <f>COUNTIFS('REFERÊNCIAS CULTURAIS'!D5:D1049,"SABERES E OFÍCIOS",'REFERÊNCIAS CULTURAIS'!F5:F1049,"VIANAS")</f>
        <v>2</v>
      </c>
      <c r="O47" s="62"/>
      <c r="P47" s="62"/>
    </row>
    <row r="48" spans="1:16">
      <c r="A48" s="64"/>
      <c r="B48" s="62"/>
      <c r="C48" s="62"/>
      <c r="D48" s="62"/>
      <c r="E48" s="40" t="s">
        <v>193</v>
      </c>
      <c r="F48" s="58">
        <f>COUNTIFS('REFERÊNCIAS CULTURAIS'!D5:D1049,"MESTRES",'REFERÊNCIAS CULTURAIS'!F5:F1049,"BENTO RODRIGUES")</f>
        <v>1</v>
      </c>
      <c r="G48" s="40" t="s">
        <v>193</v>
      </c>
      <c r="H48" s="58">
        <f>COUNTIFS('REFERÊNCIAS CULTURAIS'!D5:D1049,"MESTRES",'REFERÊNCIAS CULTURAIS'!F5:F1049,"PEDRAS")</f>
        <v>0</v>
      </c>
      <c r="I48" s="60"/>
      <c r="J48" s="60"/>
      <c r="K48" s="60"/>
      <c r="L48" s="62"/>
      <c r="M48" s="40" t="s">
        <v>193</v>
      </c>
      <c r="N48" s="40">
        <f>COUNTIFS('REFERÊNCIAS CULTURAIS'!D5:D1049,"MESTRES",'REFERÊNCIAS CULTURAIS'!F5:F1049,"VIANAS")</f>
        <v>0</v>
      </c>
      <c r="O48" s="62"/>
      <c r="P48" s="62"/>
    </row>
    <row r="49" spans="1:16">
      <c r="A49" s="64"/>
      <c r="B49" s="62"/>
      <c r="C49" s="62"/>
      <c r="D49" s="62"/>
      <c r="E49" s="62"/>
      <c r="F49" s="62"/>
      <c r="G49" s="39"/>
      <c r="H49" s="65"/>
      <c r="I49" s="60"/>
      <c r="J49" s="60"/>
      <c r="K49" s="60"/>
      <c r="L49" s="62"/>
      <c r="M49" s="39"/>
      <c r="N49" s="39"/>
      <c r="O49" s="62"/>
      <c r="P49" s="62"/>
    </row>
    <row r="50" spans="1:16">
      <c r="A50" s="64"/>
      <c r="B50" s="62"/>
      <c r="C50" s="62"/>
      <c r="D50" s="62"/>
      <c r="E50" s="62"/>
      <c r="F50" s="62"/>
      <c r="G50" s="62"/>
      <c r="H50" s="65"/>
      <c r="I50" s="66" t="s">
        <v>353</v>
      </c>
      <c r="J50" s="44">
        <f>SUM(N39:N48)</f>
        <v>3</v>
      </c>
      <c r="K50" s="67">
        <f>J50/J73</f>
        <v>7.2289156626506026E-3</v>
      </c>
      <c r="L50" s="62"/>
      <c r="M50" s="62"/>
      <c r="N50" s="62"/>
      <c r="O50" s="62"/>
      <c r="P50" s="62"/>
    </row>
    <row r="51" spans="1:16">
      <c r="A51" s="64"/>
      <c r="B51" s="62"/>
      <c r="C51" s="62"/>
      <c r="D51" s="62"/>
      <c r="E51" s="62"/>
      <c r="F51" s="62"/>
      <c r="G51" s="62"/>
      <c r="H51" s="62"/>
      <c r="I51" s="68" t="s">
        <v>286</v>
      </c>
      <c r="J51" s="44">
        <f>SUM(P28:P37)</f>
        <v>28</v>
      </c>
      <c r="K51" s="67">
        <f>J51/J73</f>
        <v>6.746987951807229E-2</v>
      </c>
      <c r="L51" s="62"/>
      <c r="M51" s="62"/>
      <c r="N51" s="62"/>
      <c r="O51" s="62"/>
      <c r="P51" s="62"/>
    </row>
    <row r="52" spans="1:16">
      <c r="A52" s="64"/>
      <c r="B52" s="62"/>
      <c r="C52" s="62"/>
      <c r="D52" s="62"/>
      <c r="E52" s="62"/>
      <c r="F52" s="62"/>
      <c r="G52" s="62"/>
      <c r="H52" s="62"/>
      <c r="I52" s="66" t="s">
        <v>329</v>
      </c>
      <c r="J52" s="44">
        <f>SUM(N28:N37)</f>
        <v>14</v>
      </c>
      <c r="K52" s="67">
        <f>J52/J73</f>
        <v>3.3734939759036145E-2</v>
      </c>
      <c r="L52" s="62"/>
      <c r="M52" s="62"/>
      <c r="N52" s="62"/>
      <c r="O52" s="62"/>
      <c r="P52" s="62"/>
    </row>
    <row r="53" spans="1:16">
      <c r="A53" s="64"/>
      <c r="B53" s="62"/>
      <c r="C53" s="62"/>
      <c r="D53" s="62"/>
      <c r="E53" s="62"/>
      <c r="F53" s="62"/>
      <c r="G53" s="62"/>
      <c r="H53" s="62"/>
      <c r="I53" s="66" t="s">
        <v>327</v>
      </c>
      <c r="J53" s="44">
        <f>SUM(P17:P26)</f>
        <v>5</v>
      </c>
      <c r="K53" s="67">
        <f>J53/J73</f>
        <v>1.2048192771084338E-2</v>
      </c>
      <c r="L53" s="62"/>
      <c r="M53" s="62"/>
      <c r="N53" s="62"/>
      <c r="O53" s="62"/>
      <c r="P53" s="62"/>
    </row>
    <row r="54" spans="1:16">
      <c r="A54" s="64"/>
      <c r="B54" s="62"/>
      <c r="C54" s="62"/>
      <c r="D54" s="62"/>
      <c r="E54" s="62"/>
      <c r="F54" s="62"/>
      <c r="G54" s="62"/>
      <c r="H54" s="62"/>
      <c r="I54" s="66" t="s">
        <v>341</v>
      </c>
      <c r="J54" s="44">
        <f>SUM(N17:N26)</f>
        <v>15</v>
      </c>
      <c r="K54" s="67">
        <f>J54/J73</f>
        <v>3.614457831325301E-2</v>
      </c>
      <c r="L54" s="62"/>
      <c r="M54" s="62"/>
      <c r="N54" s="62"/>
      <c r="O54" s="62"/>
      <c r="P54" s="62"/>
    </row>
    <row r="55" spans="1:16">
      <c r="A55" s="69"/>
      <c r="B55" s="60"/>
      <c r="C55" s="60"/>
      <c r="D55" s="60"/>
      <c r="E55" s="60"/>
      <c r="F55" s="60"/>
      <c r="G55" s="60"/>
      <c r="H55" s="60"/>
      <c r="I55" s="70" t="s">
        <v>21</v>
      </c>
      <c r="J55" s="44">
        <f>SUM($B17:$B26)</f>
        <v>35</v>
      </c>
      <c r="K55" s="71">
        <f>J55/J73</f>
        <v>8.4337349397590355E-2</v>
      </c>
      <c r="L55" s="60"/>
      <c r="M55" s="60"/>
      <c r="N55" s="60"/>
      <c r="O55" s="60"/>
      <c r="P55" s="60"/>
    </row>
    <row r="56" spans="1:16">
      <c r="A56" s="69"/>
      <c r="B56" s="60"/>
      <c r="C56" s="60"/>
      <c r="D56" s="60"/>
      <c r="E56" s="60"/>
      <c r="F56" s="60"/>
      <c r="G56" s="60"/>
      <c r="H56" s="60"/>
      <c r="I56" s="70" t="s">
        <v>390</v>
      </c>
      <c r="J56" s="44">
        <f>SUM($B6:$B15)</f>
        <v>11</v>
      </c>
      <c r="K56" s="71">
        <f>J56/J73</f>
        <v>2.6506024096385541E-2</v>
      </c>
      <c r="L56" s="60"/>
      <c r="M56" s="60"/>
      <c r="N56" s="60"/>
      <c r="O56" s="60"/>
      <c r="P56" s="60"/>
    </row>
    <row r="57" spans="1:16">
      <c r="A57" s="69"/>
      <c r="B57" s="60"/>
      <c r="C57" s="60"/>
      <c r="D57" s="60"/>
      <c r="E57" s="60"/>
      <c r="F57" s="60"/>
      <c r="G57" s="60"/>
      <c r="H57" s="60"/>
      <c r="I57" s="70" t="s">
        <v>74</v>
      </c>
      <c r="J57" s="44">
        <f>SUM($F6:$F15)</f>
        <v>4</v>
      </c>
      <c r="K57" s="71">
        <f>J57/J73</f>
        <v>9.6385542168674707E-3</v>
      </c>
      <c r="L57" s="60"/>
      <c r="M57" s="60"/>
      <c r="N57" s="60"/>
      <c r="O57" s="60"/>
      <c r="P57" s="60"/>
    </row>
    <row r="58" spans="1:16">
      <c r="A58" s="69"/>
      <c r="B58" s="60"/>
      <c r="C58" s="60"/>
      <c r="D58" s="60"/>
      <c r="E58" s="60"/>
      <c r="F58" s="60"/>
      <c r="G58" s="60"/>
      <c r="H58" s="60"/>
      <c r="I58" s="70" t="s">
        <v>483</v>
      </c>
      <c r="J58" s="44">
        <f>SUM($H6:$H15)</f>
        <v>16</v>
      </c>
      <c r="K58" s="71">
        <f>J58/J73</f>
        <v>3.8554216867469883E-2</v>
      </c>
      <c r="L58" s="60"/>
      <c r="M58" s="60"/>
      <c r="N58" s="60"/>
      <c r="O58" s="60"/>
      <c r="P58" s="60"/>
    </row>
    <row r="59" spans="1:16">
      <c r="A59" s="69"/>
      <c r="B59" s="60"/>
      <c r="C59" s="60"/>
      <c r="D59" s="60"/>
      <c r="E59" s="60"/>
      <c r="F59" s="60"/>
      <c r="G59" s="60"/>
      <c r="H59" s="60"/>
      <c r="I59" s="70" t="s">
        <v>37</v>
      </c>
      <c r="J59" s="44">
        <f>SUM($F17:$F26)</f>
        <v>20</v>
      </c>
      <c r="K59" s="71">
        <f>J59/J73</f>
        <v>4.8192771084337352E-2</v>
      </c>
      <c r="L59" s="60"/>
      <c r="M59" s="60"/>
      <c r="N59" s="60"/>
      <c r="O59" s="60"/>
      <c r="P59" s="60"/>
    </row>
    <row r="60" spans="1:16">
      <c r="A60" s="69"/>
      <c r="B60" s="60"/>
      <c r="C60" s="60"/>
      <c r="D60" s="60"/>
      <c r="E60" s="60"/>
      <c r="F60" s="60"/>
      <c r="G60" s="60"/>
      <c r="H60" s="60"/>
      <c r="I60" s="72" t="s">
        <v>382</v>
      </c>
      <c r="J60" s="44">
        <f>SUM($D6:$D15)</f>
        <v>12</v>
      </c>
      <c r="K60" s="71">
        <f>J60/J73</f>
        <v>2.891566265060241E-2</v>
      </c>
      <c r="L60" s="60"/>
      <c r="M60" s="60"/>
      <c r="N60" s="60"/>
      <c r="O60" s="60"/>
      <c r="P60" s="60"/>
    </row>
    <row r="61" spans="1:16">
      <c r="A61" s="69"/>
      <c r="B61" s="60"/>
      <c r="C61" s="60"/>
      <c r="D61" s="60"/>
      <c r="E61" s="60"/>
      <c r="F61" s="60"/>
      <c r="G61" s="60"/>
      <c r="H61" s="60"/>
      <c r="I61" s="70" t="s">
        <v>217</v>
      </c>
      <c r="J61" s="44">
        <f>SUM($J6:$J15)</f>
        <v>16</v>
      </c>
      <c r="K61" s="71">
        <f>J61/J73</f>
        <v>3.8554216867469883E-2</v>
      </c>
      <c r="L61" s="60"/>
      <c r="M61" s="60"/>
      <c r="N61" s="60"/>
      <c r="O61" s="60"/>
      <c r="P61" s="60"/>
    </row>
    <row r="62" spans="1:16">
      <c r="A62" s="60"/>
      <c r="B62" s="60"/>
      <c r="C62" s="60"/>
      <c r="D62" s="60"/>
      <c r="E62" s="60"/>
      <c r="F62" s="60"/>
      <c r="G62" s="60"/>
      <c r="H62" s="60"/>
      <c r="I62" s="70" t="s">
        <v>348</v>
      </c>
      <c r="J62" s="44">
        <f>SUM($N6:$N15)</f>
        <v>22</v>
      </c>
      <c r="K62" s="71">
        <f>J62/J73</f>
        <v>5.3012048192771083E-2</v>
      </c>
      <c r="L62" s="60"/>
      <c r="M62" s="60"/>
      <c r="N62" s="60"/>
      <c r="O62" s="60"/>
      <c r="P62" s="60"/>
    </row>
    <row r="63" spans="1:16">
      <c r="A63" s="60"/>
      <c r="B63" s="60"/>
      <c r="C63" s="60"/>
      <c r="D63" s="60"/>
      <c r="E63" s="60"/>
      <c r="F63" s="60"/>
      <c r="G63" s="60"/>
      <c r="H63" s="60"/>
      <c r="I63" s="70" t="s">
        <v>43</v>
      </c>
      <c r="J63" s="44">
        <f>SUM(H17:H26)</f>
        <v>28</v>
      </c>
      <c r="K63" s="41">
        <f>J63/J73</f>
        <v>6.746987951807229E-2</v>
      </c>
      <c r="L63" s="60"/>
      <c r="M63" s="60"/>
      <c r="N63" s="60"/>
      <c r="O63" s="60"/>
      <c r="P63" s="60"/>
    </row>
    <row r="64" spans="1:16">
      <c r="A64" s="60"/>
      <c r="B64" s="60"/>
      <c r="C64" s="60"/>
      <c r="D64" s="60"/>
      <c r="E64" s="60"/>
      <c r="F64" s="60"/>
      <c r="G64" s="60"/>
      <c r="H64" s="60"/>
      <c r="I64" s="70" t="s">
        <v>129</v>
      </c>
      <c r="J64" s="44">
        <f>SUM($F28:$F37)</f>
        <v>15</v>
      </c>
      <c r="K64" s="41">
        <f>J64/J73</f>
        <v>3.614457831325301E-2</v>
      </c>
      <c r="L64" s="60"/>
      <c r="M64" s="60"/>
      <c r="N64" s="60"/>
      <c r="O64" s="60"/>
      <c r="P64" s="60"/>
    </row>
    <row r="65" spans="1:16">
      <c r="A65" s="60"/>
      <c r="B65" s="60"/>
      <c r="C65" s="60"/>
      <c r="D65" s="60"/>
      <c r="E65" s="60"/>
      <c r="F65" s="60"/>
      <c r="G65" s="60"/>
      <c r="H65" s="60"/>
      <c r="I65" s="70" t="s">
        <v>66</v>
      </c>
      <c r="J65" s="44">
        <f>SUM($H39:$H48)</f>
        <v>18</v>
      </c>
      <c r="K65" s="41">
        <f>J65/J73</f>
        <v>4.3373493975903614E-2</v>
      </c>
      <c r="L65" s="60"/>
      <c r="M65" s="60"/>
      <c r="N65" s="60"/>
      <c r="O65" s="60"/>
      <c r="P65" s="60"/>
    </row>
    <row r="66" spans="1:16">
      <c r="A66" s="60"/>
      <c r="B66" s="60"/>
      <c r="C66" s="60"/>
      <c r="D66" s="60"/>
      <c r="E66" s="60"/>
      <c r="F66" s="60"/>
      <c r="G66" s="60"/>
      <c r="H66" s="60"/>
      <c r="I66" s="70" t="s">
        <v>63</v>
      </c>
      <c r="J66" s="44">
        <f>SUM($H28:$H37)</f>
        <v>21</v>
      </c>
      <c r="K66" s="41">
        <f>J66/J73</f>
        <v>5.0602409638554217E-2</v>
      </c>
      <c r="L66" s="60"/>
      <c r="M66" s="60"/>
      <c r="N66" s="60"/>
      <c r="O66" s="60"/>
      <c r="P66" s="60"/>
    </row>
    <row r="67" spans="1:16">
      <c r="A67" s="60"/>
      <c r="B67" s="60"/>
      <c r="C67" s="60"/>
      <c r="D67" s="60"/>
      <c r="E67" s="60"/>
      <c r="F67" s="60"/>
      <c r="G67" s="60"/>
      <c r="H67" s="60"/>
      <c r="I67" s="70" t="s">
        <v>220</v>
      </c>
      <c r="J67" s="44">
        <f>SUM($J17:$J26)</f>
        <v>29</v>
      </c>
      <c r="K67" s="41">
        <f>J67/J73</f>
        <v>6.9879518072289162E-2</v>
      </c>
      <c r="L67" s="60"/>
      <c r="M67" s="60"/>
      <c r="N67" s="60"/>
      <c r="O67" s="60"/>
      <c r="P67" s="60"/>
    </row>
    <row r="68" spans="1:16">
      <c r="A68" s="60"/>
      <c r="B68" s="60"/>
      <c r="C68" s="60"/>
      <c r="D68" s="60"/>
      <c r="E68" s="60"/>
      <c r="F68" s="60"/>
      <c r="G68" s="60"/>
      <c r="H68" s="60"/>
      <c r="I68" s="72" t="s">
        <v>413</v>
      </c>
      <c r="J68" s="44">
        <f>SUM($P6:$P15)</f>
        <v>1</v>
      </c>
      <c r="K68" s="41">
        <f>J68/J73</f>
        <v>2.4096385542168677E-3</v>
      </c>
      <c r="L68" s="60"/>
      <c r="M68" s="60"/>
      <c r="N68" s="60"/>
      <c r="O68" s="60"/>
      <c r="P68" s="60"/>
    </row>
    <row r="69" spans="1:16">
      <c r="A69" s="60"/>
      <c r="B69" s="60"/>
      <c r="C69" s="60"/>
      <c r="D69" s="60"/>
      <c r="E69" s="60"/>
      <c r="F69" s="60"/>
      <c r="G69" s="60"/>
      <c r="H69" s="60"/>
      <c r="I69" s="70" t="s">
        <v>267</v>
      </c>
      <c r="J69" s="44">
        <f>SUM($L6:$L15)</f>
        <v>25</v>
      </c>
      <c r="K69" s="41">
        <f>J69/J73</f>
        <v>6.0240963855421686E-2</v>
      </c>
      <c r="L69" s="60"/>
      <c r="M69" s="60"/>
      <c r="N69" s="60"/>
      <c r="O69" s="60"/>
      <c r="P69" s="60"/>
    </row>
    <row r="70" spans="1:16">
      <c r="A70" s="60"/>
      <c r="B70" s="60"/>
      <c r="C70" s="60"/>
      <c r="D70" s="60"/>
      <c r="E70" s="60"/>
      <c r="F70" s="60"/>
      <c r="G70" s="60"/>
      <c r="H70" s="60"/>
      <c r="I70" s="72" t="s">
        <v>31</v>
      </c>
      <c r="J70" s="73">
        <f>SUM($B28:$B37)</f>
        <v>15</v>
      </c>
      <c r="K70" s="41">
        <f>J70/J73</f>
        <v>3.614457831325301E-2</v>
      </c>
      <c r="L70" s="60"/>
      <c r="M70" s="60"/>
      <c r="N70" s="60"/>
      <c r="O70" s="60"/>
      <c r="P70" s="60"/>
    </row>
    <row r="71" spans="1:16">
      <c r="A71" s="60"/>
      <c r="B71" s="60"/>
      <c r="C71" s="60"/>
      <c r="D71" s="60"/>
      <c r="E71" s="60"/>
      <c r="F71" s="60"/>
      <c r="G71" s="60"/>
      <c r="H71" s="60"/>
      <c r="I71" s="72" t="s">
        <v>566</v>
      </c>
      <c r="J71" s="73">
        <f>SUM(F39:F48)</f>
        <v>49</v>
      </c>
      <c r="K71" s="41">
        <f>J71/J73</f>
        <v>0.1180722891566265</v>
      </c>
      <c r="L71" s="60"/>
      <c r="M71" s="60"/>
      <c r="N71" s="60"/>
      <c r="O71" s="60"/>
      <c r="P71" s="60"/>
    </row>
    <row r="72" spans="1:16">
      <c r="A72" s="60"/>
      <c r="B72" s="60"/>
      <c r="C72" s="60"/>
      <c r="D72" s="60"/>
      <c r="E72" s="60"/>
      <c r="F72" s="60"/>
      <c r="G72" s="60"/>
      <c r="H72" s="60"/>
      <c r="I72" s="72" t="s">
        <v>603</v>
      </c>
      <c r="J72" s="73">
        <f>SUM(R6:R16)</f>
        <v>13</v>
      </c>
      <c r="K72" s="41">
        <f>J72/J73</f>
        <v>3.1325301204819279E-2</v>
      </c>
      <c r="L72" s="60"/>
      <c r="M72" s="60"/>
      <c r="N72" s="60"/>
      <c r="O72" s="60"/>
      <c r="P72" s="60"/>
    </row>
    <row r="73" spans="1:16">
      <c r="A73" s="60"/>
      <c r="B73" s="60"/>
      <c r="C73" s="60"/>
      <c r="D73" s="60"/>
      <c r="E73" s="60"/>
      <c r="F73" s="60"/>
      <c r="G73" s="60"/>
      <c r="H73" s="60"/>
      <c r="I73" s="42" t="s">
        <v>798</v>
      </c>
      <c r="J73" s="42">
        <f>SUM(J50:J72)</f>
        <v>415</v>
      </c>
      <c r="K73" s="71">
        <v>1</v>
      </c>
      <c r="L73" s="60"/>
      <c r="M73" s="60"/>
      <c r="N73" s="60"/>
      <c r="O73" s="60"/>
      <c r="P73" s="60"/>
    </row>
  </sheetData>
  <mergeCells count="17">
    <mergeCell ref="I16:J16"/>
    <mergeCell ref="A27:B27"/>
    <mergeCell ref="E27:F27"/>
    <mergeCell ref="G27:H27"/>
    <mergeCell ref="B1:R1"/>
    <mergeCell ref="B2:R2"/>
    <mergeCell ref="B3:R3"/>
    <mergeCell ref="A4:D4"/>
    <mergeCell ref="E4:H4"/>
    <mergeCell ref="I4:L4"/>
    <mergeCell ref="M4:P4"/>
    <mergeCell ref="Q4:R4"/>
    <mergeCell ref="E38:F38"/>
    <mergeCell ref="G38:H38"/>
    <mergeCell ref="A16:B16"/>
    <mergeCell ref="E16:F16"/>
    <mergeCell ref="G16:H16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zoomScale="80" zoomScaleNormal="80" workbookViewId="0">
      <selection activeCell="S22" sqref="S22"/>
    </sheetView>
  </sheetViews>
  <sheetFormatPr defaultRowHeight="12.75"/>
  <cols>
    <col min="1" max="1" width="42.7109375" customWidth="1"/>
    <col min="2" max="2" width="5.140625" customWidth="1"/>
    <col min="3" max="11" width="11.5703125"/>
    <col min="12" max="12" width="17.42578125" customWidth="1"/>
    <col min="13" max="1025" width="11.5703125"/>
  </cols>
  <sheetData>
    <row r="1" spans="1:12" ht="44.85" customHeight="1">
      <c r="A1" s="74"/>
      <c r="B1" s="98" t="s">
        <v>796</v>
      </c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33.950000000000003" customHeight="1">
      <c r="A2" s="75"/>
      <c r="B2" s="95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24.2" customHeight="1">
      <c r="A3" s="76"/>
      <c r="B3" s="92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>
      <c r="A4" s="40" t="s">
        <v>209</v>
      </c>
      <c r="B4" s="77">
        <f>COUNTIFS('REFERÊNCIAS CULTURAIS'!C5:C1049,"ANIMAIS E CRIAÇÕES/PLANTAR, CULTIVAR, COLHER")</f>
        <v>1</v>
      </c>
      <c r="C4" s="78">
        <f>B4/B54</f>
        <v>2.4096385542168677E-3</v>
      </c>
      <c r="D4" s="79"/>
      <c r="E4" s="79"/>
      <c r="F4" s="79"/>
      <c r="G4" s="79"/>
      <c r="H4" s="79"/>
      <c r="I4" s="79"/>
    </row>
    <row r="5" spans="1:12">
      <c r="A5" s="40" t="s">
        <v>262</v>
      </c>
      <c r="B5" s="80">
        <f>COUNTIFS('REFERÊNCIAS CULTURAIS'!C5:C1049,"ARQUITETURA CIVIL")</f>
        <v>9</v>
      </c>
      <c r="C5" s="78">
        <f>B5/B54</f>
        <v>2.1686746987951807E-2</v>
      </c>
      <c r="D5" s="79"/>
      <c r="E5" s="79"/>
      <c r="F5" s="79"/>
      <c r="G5" s="79"/>
      <c r="H5" s="79"/>
      <c r="I5" s="79"/>
    </row>
    <row r="6" spans="1:12">
      <c r="A6" s="40" t="s">
        <v>255</v>
      </c>
      <c r="B6" s="80">
        <f>COUNTIFS('REFERÊNCIAS CULTURAIS'!C5:C1049,"ARQUITETURA CIVIL/ RUÍNA")</f>
        <v>2</v>
      </c>
      <c r="C6" s="78">
        <f>B6/B54</f>
        <v>4.8192771084337354E-3</v>
      </c>
      <c r="D6" s="79"/>
      <c r="E6" s="79"/>
      <c r="F6" s="79"/>
      <c r="G6" s="79"/>
      <c r="H6" s="79"/>
      <c r="I6" s="79"/>
    </row>
    <row r="7" spans="1:12">
      <c r="A7" s="40" t="s">
        <v>239</v>
      </c>
      <c r="B7" s="80">
        <f>COUNTIFS('REFERÊNCIAS CULTURAIS'!C5:C1049,"ARQUITETURA FERROVIÁRIA")</f>
        <v>2</v>
      </c>
      <c r="C7" s="78">
        <f>B7/B54</f>
        <v>4.8192771084337354E-3</v>
      </c>
      <c r="D7" s="79"/>
      <c r="E7" s="79"/>
      <c r="F7" s="79"/>
      <c r="G7" s="79"/>
      <c r="H7" s="79"/>
      <c r="I7" s="79"/>
    </row>
    <row r="8" spans="1:12">
      <c r="A8" s="47" t="s">
        <v>70</v>
      </c>
      <c r="B8" s="80">
        <f>COUNTIFS('REFERÊNCIAS CULTURAIS'!C5:C1049,"ARQUITETURA RELIGIOSA")</f>
        <v>31</v>
      </c>
      <c r="C8" s="78">
        <f>B8/B54</f>
        <v>7.4698795180722893E-2</v>
      </c>
      <c r="D8" s="79"/>
      <c r="E8" s="79"/>
      <c r="F8" s="79"/>
      <c r="G8" s="79"/>
      <c r="H8" s="79"/>
      <c r="I8" s="79"/>
    </row>
    <row r="9" spans="1:12">
      <c r="A9" s="40" t="s">
        <v>42</v>
      </c>
      <c r="B9" s="80">
        <f>COUNTIFS('REFERÊNCIAS CULTURAIS'!C5:C1049,"ARTESANATO")</f>
        <v>18</v>
      </c>
      <c r="C9" s="78">
        <f>B9/B54</f>
        <v>4.3373493975903614E-2</v>
      </c>
      <c r="D9" s="79"/>
      <c r="E9" s="79"/>
      <c r="F9" s="79"/>
      <c r="G9" s="79"/>
      <c r="H9" s="79"/>
      <c r="I9" s="79"/>
    </row>
    <row r="10" spans="1:12">
      <c r="A10" s="40" t="s">
        <v>403</v>
      </c>
      <c r="B10" s="80">
        <f>COUNTIFS('REFERÊNCIAS CULTURAIS'!C5:C1049,"BANDA/CORPORAÇÃO MUSICAL ")</f>
        <v>4</v>
      </c>
      <c r="C10" s="78">
        <f>B10/B54</f>
        <v>9.6385542168674707E-3</v>
      </c>
      <c r="D10" s="79"/>
      <c r="E10" s="79"/>
      <c r="F10" s="79"/>
      <c r="G10" s="79"/>
      <c r="H10" s="79"/>
      <c r="I10" s="79"/>
    </row>
    <row r="11" spans="1:12">
      <c r="A11" s="40" t="s">
        <v>55</v>
      </c>
      <c r="B11" s="80">
        <f>COUNTIFS('REFERÊNCIAS CULTURAIS'!C5:C1049,"BENZEÇÃO")</f>
        <v>17</v>
      </c>
      <c r="C11" s="78">
        <f>B11/B54</f>
        <v>4.0963855421686748E-2</v>
      </c>
      <c r="D11" s="79"/>
      <c r="E11" s="79"/>
      <c r="F11" s="79"/>
      <c r="G11" s="79"/>
      <c r="H11" s="79"/>
      <c r="I11" s="79"/>
    </row>
    <row r="12" spans="1:12">
      <c r="A12" s="40" t="s">
        <v>406</v>
      </c>
      <c r="B12" s="80">
        <f>COUNTIFS('REFERÊNCIAS CULTURAIS'!C5:C1049,"BORDADO")</f>
        <v>1</v>
      </c>
      <c r="C12" s="78">
        <f>B12/B54</f>
        <v>2.4096385542168677E-3</v>
      </c>
      <c r="D12" s="79"/>
      <c r="E12" s="79"/>
      <c r="F12" s="79"/>
      <c r="G12" s="79"/>
      <c r="H12" s="79"/>
      <c r="I12" s="79"/>
    </row>
    <row r="13" spans="1:12">
      <c r="A13" s="40" t="s">
        <v>386</v>
      </c>
      <c r="B13" s="80">
        <f>COUNTIFS('REFERÊNCIAS CULTURAIS'!C5:C1049,"CACHAÇA")</f>
        <v>2</v>
      </c>
      <c r="C13" s="78">
        <f>B13/B54</f>
        <v>4.8192771084337354E-3</v>
      </c>
      <c r="D13" s="79"/>
      <c r="E13" s="79"/>
      <c r="F13" s="79"/>
      <c r="G13" s="79"/>
      <c r="H13" s="79"/>
      <c r="I13" s="79"/>
    </row>
    <row r="14" spans="1:12">
      <c r="A14" s="40" t="s">
        <v>270</v>
      </c>
      <c r="B14" s="80">
        <f>COUNTIFS('REFERÊNCIAS CULTURAIS'!C5:C1049,"CAPOEIRA")</f>
        <v>2</v>
      </c>
      <c r="C14" s="78">
        <f>B14/B54</f>
        <v>4.8192771084337354E-3</v>
      </c>
      <c r="D14" s="79"/>
      <c r="E14" s="79"/>
      <c r="F14" s="79"/>
      <c r="G14" s="79"/>
      <c r="H14" s="79"/>
      <c r="I14" s="79"/>
    </row>
    <row r="15" spans="1:12">
      <c r="A15" s="40" t="s">
        <v>84</v>
      </c>
      <c r="B15" s="80">
        <f>COUNTIFS('REFERÊNCIAS CULTURAIS'!C5:C1049,"CEMITÉRIO")</f>
        <v>8</v>
      </c>
      <c r="C15" s="78">
        <f>B15/B54</f>
        <v>1.9277108433734941E-2</v>
      </c>
      <c r="D15" s="79"/>
      <c r="E15" s="79"/>
      <c r="F15" s="79"/>
      <c r="G15" s="79"/>
      <c r="H15" s="79"/>
      <c r="I15" s="79"/>
    </row>
    <row r="16" spans="1:12">
      <c r="A16" s="40" t="s">
        <v>482</v>
      </c>
      <c r="B16" s="80">
        <f>COUNTIFS('REFERÊNCIAS CULTURAIS'!C5:C1049,"CIRCUITO TURÍSTICO")</f>
        <v>2</v>
      </c>
      <c r="C16" s="78">
        <f>B16/B54</f>
        <v>4.8192771084337354E-3</v>
      </c>
      <c r="D16" s="79"/>
      <c r="E16" s="79"/>
      <c r="F16" s="79"/>
      <c r="G16" s="79"/>
      <c r="H16" s="79"/>
      <c r="I16" s="79"/>
    </row>
    <row r="17" spans="1:9">
      <c r="A17" s="47" t="s">
        <v>95</v>
      </c>
      <c r="B17" s="80">
        <f>COUNTIFS('REFERÊNCIAS CULTURAIS'!C5:C1049,"CONGADO/REINADO")</f>
        <v>5</v>
      </c>
      <c r="C17" s="78">
        <f>B17/B54</f>
        <v>1.2048192771084338E-2</v>
      </c>
      <c r="D17" s="79"/>
      <c r="E17" s="79"/>
      <c r="F17" s="79"/>
      <c r="G17" s="79"/>
      <c r="H17" s="79"/>
      <c r="I17" s="79"/>
    </row>
    <row r="18" spans="1:9">
      <c r="A18" s="40" t="s">
        <v>433</v>
      </c>
      <c r="B18" s="80">
        <f>COUNTIFS('REFERÊNCIAS CULTURAIS'!C5:C1049,"CONHECIMENTO DAS PLANTAS")</f>
        <v>3</v>
      </c>
      <c r="C18" s="78">
        <f>B18/B54</f>
        <v>7.2289156626506026E-3</v>
      </c>
      <c r="D18" s="79"/>
      <c r="E18" s="79"/>
      <c r="F18" s="79"/>
      <c r="G18" s="79"/>
      <c r="H18" s="79"/>
      <c r="I18" s="79"/>
    </row>
    <row r="19" spans="1:9">
      <c r="A19" s="40" t="s">
        <v>516</v>
      </c>
      <c r="B19" s="80">
        <f>COUNTIFS('REFERÊNCIAS CULTURAIS'!C5:C1049,"CONTOS E CAUSOS")</f>
        <v>3</v>
      </c>
      <c r="C19" s="78">
        <f>B19/B54</f>
        <v>7.2289156626506026E-3</v>
      </c>
      <c r="D19" s="79"/>
      <c r="E19" s="79"/>
      <c r="F19" s="79"/>
      <c r="G19" s="79"/>
      <c r="H19" s="79"/>
      <c r="I19" s="79"/>
    </row>
    <row r="20" spans="1:9">
      <c r="A20" s="47" t="s">
        <v>98</v>
      </c>
      <c r="B20" s="80">
        <f>COUNTIFS('REFERÊNCIAS CULTURAIS'!C5:C1049,"CORAL")</f>
        <v>2</v>
      </c>
      <c r="C20" s="78">
        <f>B20/B54</f>
        <v>4.8192771084337354E-3</v>
      </c>
      <c r="D20" s="79"/>
      <c r="E20" s="79"/>
      <c r="F20" s="79"/>
      <c r="G20" s="79"/>
      <c r="H20" s="79"/>
      <c r="I20" s="79"/>
    </row>
    <row r="21" spans="1:9">
      <c r="A21" s="47" t="s">
        <v>101</v>
      </c>
      <c r="B21" s="80">
        <f>COUNTIFS('REFERÊNCIAS CULTURAIS'!C5:C1049,"CORAL/GRUPO CULTURAL")</f>
        <v>2</v>
      </c>
      <c r="C21" s="78">
        <f>B21/B54</f>
        <v>4.8192771084337354E-3</v>
      </c>
      <c r="D21" s="79"/>
      <c r="E21" s="79"/>
      <c r="F21" s="79"/>
      <c r="G21" s="79"/>
      <c r="H21" s="79"/>
      <c r="I21" s="79"/>
    </row>
    <row r="22" spans="1:9">
      <c r="A22" s="40" t="s">
        <v>18</v>
      </c>
      <c r="B22" s="80">
        <f>COUNTIFS('REFERÊNCIAS CULTURAIS'!C5:C1049,"COZINHA TRADICIONAL")</f>
        <v>12</v>
      </c>
      <c r="C22" s="78">
        <f>B22/B54</f>
        <v>2.891566265060241E-2</v>
      </c>
      <c r="D22" s="79"/>
      <c r="E22" s="79"/>
      <c r="F22" s="79"/>
      <c r="G22" s="79"/>
      <c r="H22" s="79"/>
      <c r="I22" s="79"/>
    </row>
    <row r="23" spans="1:9">
      <c r="A23" s="40" t="s">
        <v>297</v>
      </c>
      <c r="B23" s="80">
        <f>COUNTIFS('REFERÊNCIAS CULTURAIS'!C5:C1049,"DANÇA")</f>
        <v>2</v>
      </c>
      <c r="C23" s="78">
        <f>B23/B54</f>
        <v>4.8192771084337354E-3</v>
      </c>
      <c r="D23" s="79"/>
      <c r="E23" s="79"/>
      <c r="F23" s="79"/>
      <c r="G23" s="79"/>
      <c r="H23" s="79"/>
      <c r="I23" s="79"/>
    </row>
    <row r="24" spans="1:9">
      <c r="A24" s="40" t="s">
        <v>504</v>
      </c>
      <c r="B24" s="80">
        <f>COUNTIFS('REFERÊNCIAS CULTURAIS'!C5:C1049,"DOCE/GELEIA")</f>
        <v>1</v>
      </c>
      <c r="C24" s="78">
        <f>B24/B54</f>
        <v>2.4096385542168677E-3</v>
      </c>
      <c r="D24" s="79"/>
      <c r="E24" s="79"/>
      <c r="F24" s="79"/>
      <c r="G24" s="79"/>
      <c r="H24" s="79"/>
      <c r="I24" s="79"/>
    </row>
    <row r="25" spans="1:9">
      <c r="A25" s="47" t="s">
        <v>119</v>
      </c>
      <c r="B25" s="80">
        <f>COUNTIFS('REFERÊNCIAS CULTURAIS'!C5:C1049,"EQUIPAMENTO PÚBLICO")</f>
        <v>13</v>
      </c>
      <c r="C25" s="78">
        <f>B25/B54</f>
        <v>3.1325301204819279E-2</v>
      </c>
      <c r="D25" s="79"/>
      <c r="E25" s="79"/>
      <c r="F25" s="79"/>
      <c r="G25" s="79"/>
      <c r="H25" s="79"/>
      <c r="I25" s="79"/>
    </row>
    <row r="26" spans="1:9">
      <c r="A26" s="47" t="s">
        <v>62</v>
      </c>
      <c r="B26" s="40">
        <f>COUNTIFS('REFERÊNCIAS CULTURAIS'!C5:C1049,"ESPAÇO DE SOCIABILIDADE")</f>
        <v>21</v>
      </c>
      <c r="C26" s="81">
        <f>B26/B54</f>
        <v>5.0602409638554217E-2</v>
      </c>
      <c r="D26" s="79"/>
      <c r="E26" s="79"/>
      <c r="F26" s="79"/>
      <c r="G26" s="79"/>
      <c r="H26" s="79"/>
      <c r="I26" s="79"/>
    </row>
    <row r="27" spans="1:9">
      <c r="A27" s="47" t="s">
        <v>273</v>
      </c>
      <c r="B27" s="80">
        <f>COUNTIFS('REFERÊNCIAS CULTURAIS'!C5:C1049,"FAISCAÇÃO")</f>
        <v>4</v>
      </c>
      <c r="C27" s="78">
        <f>B27/B54</f>
        <v>9.6385542168674707E-3</v>
      </c>
      <c r="D27" s="79"/>
      <c r="E27" s="79"/>
      <c r="F27" s="79"/>
      <c r="G27" s="79"/>
      <c r="H27" s="79"/>
      <c r="I27" s="79"/>
    </row>
    <row r="28" spans="1:9">
      <c r="A28" s="47" t="s">
        <v>123</v>
      </c>
      <c r="B28" s="80">
        <f>COUNTIFS('REFERÊNCIAS CULTURAIS'!C5:C1049,"FAZENDA")</f>
        <v>11</v>
      </c>
      <c r="C28" s="78">
        <f>B28/B54</f>
        <v>2.6506024096385541E-2</v>
      </c>
      <c r="D28" s="79"/>
      <c r="E28" s="79"/>
      <c r="F28" s="79"/>
      <c r="G28" s="79"/>
      <c r="H28" s="79"/>
      <c r="I28" s="79"/>
    </row>
    <row r="29" spans="1:9">
      <c r="A29" s="47" t="s">
        <v>563</v>
      </c>
      <c r="B29" s="80">
        <f>COUNTIFS('REFERÊNCIAS CULTURAIS'!C5:C1049,"FEIRA")</f>
        <v>1</v>
      </c>
      <c r="C29" s="78">
        <f>B29/B54</f>
        <v>2.4096385542168677E-3</v>
      </c>
      <c r="D29" s="79"/>
      <c r="E29" s="79"/>
      <c r="F29" s="79"/>
      <c r="G29" s="79"/>
      <c r="H29" s="79"/>
      <c r="I29" s="79"/>
    </row>
    <row r="30" spans="1:9">
      <c r="A30" s="40" t="s">
        <v>48</v>
      </c>
      <c r="B30" s="80">
        <f>COUNTIFS('REFERÊNCIAS CULTURAIS'!C5:C1049,"FESTA POPULAR")</f>
        <v>26</v>
      </c>
      <c r="C30" s="78">
        <f>B30/B54</f>
        <v>6.2650602409638559E-2</v>
      </c>
      <c r="D30" s="79"/>
      <c r="E30" s="79"/>
      <c r="F30" s="79"/>
      <c r="G30" s="79"/>
      <c r="H30" s="79"/>
      <c r="I30" s="79"/>
    </row>
    <row r="31" spans="1:9">
      <c r="A31" s="40" t="s">
        <v>28</v>
      </c>
      <c r="B31" s="80">
        <f>COUNTIFS('REFERÊNCIAS CULTURAIS'!C5:C1049,"FESTA RELIGIOSA")</f>
        <v>89</v>
      </c>
      <c r="C31" s="78">
        <f>B31/B54</f>
        <v>0.21445783132530122</v>
      </c>
      <c r="D31" s="79"/>
      <c r="E31" s="79"/>
      <c r="F31" s="79"/>
      <c r="G31" s="79"/>
      <c r="H31" s="79"/>
      <c r="I31" s="79"/>
    </row>
    <row r="32" spans="1:9">
      <c r="A32" s="47" t="s">
        <v>61</v>
      </c>
      <c r="B32" s="80">
        <f>COUNTIFS('REFERÊNCIAS CULTURAIS'!C5:C1049,"FUTEBOL")</f>
        <v>15</v>
      </c>
      <c r="C32" s="78">
        <f>B32/B54</f>
        <v>3.614457831325301E-2</v>
      </c>
      <c r="D32" s="79"/>
      <c r="E32" s="79"/>
      <c r="F32" s="79"/>
      <c r="G32" s="79"/>
      <c r="H32" s="79"/>
      <c r="I32" s="79"/>
    </row>
    <row r="33" spans="1:9">
      <c r="A33" s="47" t="s">
        <v>811</v>
      </c>
      <c r="B33" s="80">
        <f>COUNTIFS('REFERÊNCIAS CULTURAIS'!C5:C1049,"FUTEBOL/JOGO E BRINCADEIRA")</f>
        <v>0</v>
      </c>
      <c r="C33" s="78">
        <f>B33/B54</f>
        <v>0</v>
      </c>
      <c r="D33" s="79"/>
      <c r="E33" s="79"/>
      <c r="F33" s="79"/>
      <c r="G33" s="79"/>
      <c r="H33" s="79"/>
      <c r="I33" s="79"/>
    </row>
    <row r="34" spans="1:9">
      <c r="A34" s="40" t="s">
        <v>278</v>
      </c>
      <c r="B34" s="80">
        <f>COUNTIFS('REFERÊNCIAS CULTURAIS'!C5:C1049,"GRUPO CULTURAL")</f>
        <v>4</v>
      </c>
      <c r="C34" s="78">
        <f>B34/B54</f>
        <v>9.6385542168674707E-3</v>
      </c>
      <c r="D34" s="79"/>
      <c r="E34" s="79"/>
      <c r="F34" s="79"/>
      <c r="G34" s="79"/>
      <c r="H34" s="79"/>
      <c r="I34" s="79"/>
    </row>
    <row r="35" spans="1:9">
      <c r="A35" s="40" t="s">
        <v>538</v>
      </c>
      <c r="B35" s="80">
        <f>COUNTIFS('REFERÊNCIAS CULTURAIS'!C5:C1049,"GRUPO RELIGIOSO")</f>
        <v>3</v>
      </c>
      <c r="C35" s="78">
        <f>B35/B54</f>
        <v>7.2289156626506026E-3</v>
      </c>
      <c r="D35" s="79"/>
      <c r="E35" s="79"/>
      <c r="F35" s="79"/>
      <c r="G35" s="79"/>
      <c r="H35" s="79"/>
      <c r="I35" s="79"/>
    </row>
    <row r="36" spans="1:9">
      <c r="A36" s="40" t="s">
        <v>51</v>
      </c>
      <c r="B36" s="80">
        <f>COUNTIFS('REFERÊNCIAS CULTURAIS'!C5:C1049,"MARCO NATURAL")</f>
        <v>26</v>
      </c>
      <c r="C36" s="78">
        <f>B36/B54</f>
        <v>6.2650602409638559E-2</v>
      </c>
      <c r="D36" s="79"/>
      <c r="E36" s="79"/>
      <c r="F36" s="79"/>
      <c r="G36" s="79"/>
      <c r="H36" s="79"/>
      <c r="I36" s="79"/>
    </row>
    <row r="37" spans="1:9">
      <c r="A37" s="47" t="s">
        <v>108</v>
      </c>
      <c r="B37" s="80">
        <f>COUNTIFS('REFERÊNCIAS CULTURAIS'!C5:C1049,"MARCO RELIGIOSO")</f>
        <v>9</v>
      </c>
      <c r="C37" s="78">
        <f>B37/B54</f>
        <v>2.1686746987951807E-2</v>
      </c>
      <c r="D37" s="79"/>
      <c r="E37" s="79"/>
      <c r="F37" s="79"/>
      <c r="G37" s="79"/>
      <c r="H37" s="79"/>
      <c r="I37" s="79"/>
    </row>
    <row r="38" spans="1:9">
      <c r="A38" s="40" t="s">
        <v>360</v>
      </c>
      <c r="B38" s="80">
        <f>COUNTIFS('REFERÊNCIAS CULTURAIS'!C5:C1049,"MARCO URBANO")</f>
        <v>3</v>
      </c>
      <c r="C38" s="78">
        <f>B38/B54</f>
        <v>7.2289156626506026E-3</v>
      </c>
      <c r="D38" s="79"/>
      <c r="E38" s="79"/>
      <c r="F38" s="79"/>
      <c r="G38" s="79"/>
      <c r="H38" s="79"/>
      <c r="I38" s="79"/>
    </row>
    <row r="39" spans="1:9">
      <c r="A39" s="40" t="s">
        <v>192</v>
      </c>
      <c r="B39" s="80">
        <f>COUNTIFS('REFERÊNCIAS CULTURAIS'!C5:C1049,"MESTRE")</f>
        <v>2</v>
      </c>
      <c r="C39" s="78">
        <f>B39/B54</f>
        <v>4.8192771084337354E-3</v>
      </c>
      <c r="D39" s="79"/>
      <c r="E39" s="79"/>
      <c r="F39" s="79"/>
      <c r="G39" s="79"/>
      <c r="H39" s="79"/>
      <c r="I39" s="79"/>
    </row>
    <row r="40" spans="1:9">
      <c r="A40" s="47" t="s">
        <v>206</v>
      </c>
      <c r="B40" s="80">
        <f>COUNTIFS('REFERÊNCIAS CULTURAIS'!C5:C1049,"MESTRE ARTESÃO")</f>
        <v>2</v>
      </c>
      <c r="C40" s="78">
        <f>B40/B54</f>
        <v>4.8192771084337354E-3</v>
      </c>
      <c r="D40" s="79"/>
      <c r="E40" s="79"/>
      <c r="F40" s="79"/>
      <c r="G40" s="79"/>
      <c r="H40" s="79"/>
      <c r="I40" s="79"/>
    </row>
    <row r="41" spans="1:9">
      <c r="A41" s="40" t="s">
        <v>312</v>
      </c>
      <c r="B41" s="80">
        <f>COUNTIFS('REFERÊNCIAS CULTURAIS'!C5:C1049,"MOINHO")</f>
        <v>1</v>
      </c>
      <c r="C41" s="78">
        <f>B41/B54</f>
        <v>2.4096385542168677E-3</v>
      </c>
      <c r="D41" s="79"/>
      <c r="E41" s="79"/>
      <c r="F41" s="79"/>
      <c r="G41" s="79"/>
      <c r="H41" s="79"/>
      <c r="I41" s="79"/>
    </row>
    <row r="42" spans="1:9">
      <c r="A42" s="47" t="s">
        <v>187</v>
      </c>
      <c r="B42" s="80">
        <f>COUNTIFS('REFERÊNCIAS CULTURAIS'!C5:C1049,"PARTEIRA")</f>
        <v>6</v>
      </c>
      <c r="C42" s="78">
        <f>B42/B54</f>
        <v>1.4457831325301205E-2</v>
      </c>
      <c r="D42" s="79"/>
      <c r="E42" s="79"/>
      <c r="F42" s="79"/>
      <c r="G42" s="79"/>
      <c r="H42" s="79"/>
      <c r="I42" s="79"/>
    </row>
    <row r="43" spans="1:9">
      <c r="A43" s="40" t="s">
        <v>197</v>
      </c>
      <c r="B43" s="80">
        <f>COUNTIFS('REFERÊNCIAS CULTURAIS'!C5:C1049,"PESCA ARTESANAL ")</f>
        <v>12</v>
      </c>
      <c r="C43" s="78">
        <f>B43/B54</f>
        <v>2.891566265060241E-2</v>
      </c>
      <c r="D43" s="79"/>
      <c r="E43" s="79"/>
      <c r="F43" s="79"/>
      <c r="G43" s="79"/>
      <c r="H43" s="79"/>
      <c r="I43" s="79"/>
    </row>
    <row r="44" spans="1:9">
      <c r="A44" s="40" t="s">
        <v>424</v>
      </c>
      <c r="B44" s="80">
        <f>COUNTIFS('REFERÊNCIAS CULTURAIS'!C5:C1049,"PLANTAR, CULTIVAR E COLHER")</f>
        <v>3</v>
      </c>
      <c r="C44" s="78">
        <f>B44/B54</f>
        <v>7.2289156626506026E-3</v>
      </c>
      <c r="D44" s="79"/>
      <c r="E44" s="79"/>
      <c r="F44" s="79"/>
      <c r="G44" s="79"/>
      <c r="H44" s="79"/>
      <c r="I44" s="79"/>
    </row>
    <row r="45" spans="1:9">
      <c r="A45" s="40" t="s">
        <v>552</v>
      </c>
      <c r="B45" s="80">
        <f>COUNTIFS('REFERÊNCIAS CULTURAIS'!C5:C1049,"POESIA")</f>
        <v>1</v>
      </c>
      <c r="C45" s="78">
        <f>B45/B54</f>
        <v>2.4096385542168677E-3</v>
      </c>
      <c r="D45" s="79"/>
      <c r="E45" s="79"/>
      <c r="F45" s="79"/>
      <c r="G45" s="79"/>
      <c r="H45" s="79"/>
      <c r="I45" s="79"/>
    </row>
    <row r="46" spans="1:9">
      <c r="A46" s="40" t="s">
        <v>242</v>
      </c>
      <c r="B46" s="80">
        <f>COUNTIFS('REFERÊNCIAS CULTURAIS'!C5:C1049,"PRAÇA E PARQUE")</f>
        <v>3</v>
      </c>
      <c r="C46" s="78">
        <f>B46/B54</f>
        <v>7.2289156626506026E-3</v>
      </c>
      <c r="D46" s="79"/>
      <c r="E46" s="79"/>
      <c r="F46" s="79"/>
      <c r="G46" s="79"/>
      <c r="H46" s="79"/>
      <c r="I46" s="79"/>
    </row>
    <row r="47" spans="1:9">
      <c r="A47" s="47" t="s">
        <v>114</v>
      </c>
      <c r="B47" s="80">
        <f>COUNTIFS('REFERÊNCIAS CULTURAIS'!C5:C1049,"QUITANDEIRA")</f>
        <v>10</v>
      </c>
      <c r="C47" s="78">
        <f>B47/B54</f>
        <v>2.4096385542168676E-2</v>
      </c>
      <c r="D47" s="79"/>
      <c r="E47" s="79"/>
      <c r="F47" s="79"/>
      <c r="G47" s="79"/>
      <c r="H47" s="79"/>
      <c r="I47" s="79"/>
    </row>
    <row r="48" spans="1:9">
      <c r="A48" s="47" t="s">
        <v>105</v>
      </c>
      <c r="B48" s="80">
        <f>COUNTIFS('REFERÊNCIAS CULTURAIS'!C5:C1049,"RIOS, LAGOAS E CACHOEIRAS")</f>
        <v>6</v>
      </c>
      <c r="C48" s="78">
        <f>B48/B54</f>
        <v>1.4457831325301205E-2</v>
      </c>
      <c r="D48" s="79"/>
      <c r="E48" s="79"/>
      <c r="F48" s="79"/>
      <c r="G48" s="79"/>
      <c r="H48" s="79"/>
      <c r="I48" s="79"/>
    </row>
    <row r="49" spans="1:9">
      <c r="A49" s="47" t="s">
        <v>35</v>
      </c>
      <c r="B49" s="80">
        <f>COUNTIFS('REFERÊNCIAS CULTURAIS'!C5:C1049,"RITO")</f>
        <v>5</v>
      </c>
      <c r="C49" s="78">
        <f>B49/B54</f>
        <v>1.2048192771084338E-2</v>
      </c>
      <c r="D49" s="79"/>
      <c r="E49" s="79"/>
      <c r="F49" s="79"/>
      <c r="G49" s="79"/>
      <c r="H49" s="79"/>
      <c r="I49" s="79"/>
    </row>
    <row r="50" spans="1:9">
      <c r="A50" s="40" t="s">
        <v>201</v>
      </c>
      <c r="B50" s="80">
        <f>COUNTIFS('REFERÊNCIAS CULTURAIS'!C5:C1049,"RUA, ESTRADA E PONTE")</f>
        <v>5</v>
      </c>
      <c r="C50" s="78">
        <f>B50/B54</f>
        <v>1.2048192771084338E-2</v>
      </c>
      <c r="D50" s="79"/>
      <c r="E50" s="79"/>
      <c r="F50" s="79"/>
      <c r="G50" s="79"/>
      <c r="H50" s="79"/>
      <c r="I50" s="79"/>
    </row>
    <row r="51" spans="1:9">
      <c r="A51" s="47" t="s">
        <v>812</v>
      </c>
      <c r="B51" s="80">
        <f>COUNTIFS('REFERÊNCIAS CULTURAIS'!C5:C1049,"RUA, ESTRADA E PONTE/MARCO URBANO")</f>
        <v>0</v>
      </c>
      <c r="C51" s="78">
        <f>B51/B54</f>
        <v>0</v>
      </c>
      <c r="D51" s="79"/>
      <c r="E51" s="79"/>
      <c r="F51" s="79"/>
      <c r="G51" s="79"/>
      <c r="H51" s="79"/>
      <c r="I51" s="79"/>
    </row>
    <row r="52" spans="1:9">
      <c r="A52" s="40" t="s">
        <v>347</v>
      </c>
      <c r="B52" s="80">
        <f>COUNTIFS('REFERÊNCIAS CULTURAIS'!C5:C1049,"TRANSPORTE")</f>
        <v>1</v>
      </c>
      <c r="C52" s="78">
        <f>B52/B54</f>
        <v>2.4096385542168677E-3</v>
      </c>
      <c r="D52" s="79"/>
      <c r="E52" s="79"/>
      <c r="F52" s="79"/>
      <c r="G52" s="79"/>
      <c r="H52" s="79"/>
      <c r="I52" s="79"/>
    </row>
    <row r="53" spans="1:9">
      <c r="A53" s="47" t="s">
        <v>91</v>
      </c>
      <c r="B53" s="80">
        <f>COUNTIFS('REFERÊNCIAS CULTURAIS'!C5:C1049,"VIOLA/VIOLEIROS")</f>
        <v>4</v>
      </c>
      <c r="C53" s="78">
        <f>B53/B54</f>
        <v>9.6385542168674707E-3</v>
      </c>
      <c r="D53" s="79"/>
      <c r="E53" s="79"/>
      <c r="F53" s="79"/>
      <c r="G53" s="79"/>
      <c r="H53" s="79"/>
      <c r="I53" s="79"/>
    </row>
    <row r="54" spans="1:9">
      <c r="A54" s="82" t="s">
        <v>798</v>
      </c>
      <c r="B54" s="42">
        <f>SUM(B4:B53)</f>
        <v>415</v>
      </c>
      <c r="C54" s="78">
        <f>SUM(C4:C53)</f>
        <v>1.0000000000000002</v>
      </c>
      <c r="D54" s="79"/>
      <c r="E54" s="79"/>
      <c r="F54" s="79"/>
      <c r="G54" s="79"/>
      <c r="H54" s="79"/>
      <c r="I54" s="79"/>
    </row>
  </sheetData>
  <mergeCells count="3">
    <mergeCell ref="B1:L1"/>
    <mergeCell ref="B2:L2"/>
    <mergeCell ref="B3:L3"/>
  </mergeCells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52"/>
  <sheetViews>
    <sheetView zoomScale="80" zoomScaleNormal="80" workbookViewId="0"/>
  </sheetViews>
  <sheetFormatPr defaultRowHeight="12.75"/>
  <cols>
    <col min="1" max="1" width="43.42578125" customWidth="1"/>
    <col min="2" max="2" width="23.140625" customWidth="1"/>
    <col min="3" max="3" width="21" customWidth="1"/>
    <col min="4" max="4" width="27.85546875" customWidth="1"/>
    <col min="5" max="5" width="14.28515625" customWidth="1"/>
    <col min="6" max="6" width="13" customWidth="1"/>
    <col min="7" max="7" width="16.42578125" customWidth="1"/>
    <col min="8" max="1025" width="11.5703125"/>
  </cols>
  <sheetData>
    <row r="2" spans="1:7">
      <c r="A2" s="83" t="s">
        <v>5</v>
      </c>
      <c r="B2" s="83" t="s">
        <v>6</v>
      </c>
      <c r="C2" s="83" t="s">
        <v>7</v>
      </c>
      <c r="D2" s="83" t="s">
        <v>8</v>
      </c>
      <c r="E2" s="83" t="s">
        <v>10</v>
      </c>
      <c r="F2" s="83" t="s">
        <v>813</v>
      </c>
      <c r="G2" s="83" t="s">
        <v>814</v>
      </c>
    </row>
    <row r="3" spans="1:7">
      <c r="A3" s="40" t="s">
        <v>209</v>
      </c>
      <c r="B3" s="84" t="s">
        <v>644</v>
      </c>
      <c r="C3" s="40" t="s">
        <v>20</v>
      </c>
      <c r="D3" s="40" t="s">
        <v>21</v>
      </c>
      <c r="E3" s="40" t="s">
        <v>23</v>
      </c>
      <c r="F3" s="40" t="s">
        <v>815</v>
      </c>
      <c r="G3" s="40" t="s">
        <v>816</v>
      </c>
    </row>
    <row r="4" spans="1:7">
      <c r="A4" s="40" t="s">
        <v>262</v>
      </c>
      <c r="B4" s="40" t="s">
        <v>29</v>
      </c>
      <c r="C4" s="40" t="s">
        <v>36</v>
      </c>
      <c r="D4" s="40" t="s">
        <v>390</v>
      </c>
      <c r="E4" s="40" t="s">
        <v>172</v>
      </c>
      <c r="F4" s="40" t="s">
        <v>817</v>
      </c>
      <c r="G4" s="40" t="s">
        <v>818</v>
      </c>
    </row>
    <row r="5" spans="1:7">
      <c r="A5" s="40" t="s">
        <v>255</v>
      </c>
      <c r="B5" s="47" t="s">
        <v>62</v>
      </c>
      <c r="C5" s="40" t="s">
        <v>30</v>
      </c>
      <c r="D5" s="40" t="s">
        <v>566</v>
      </c>
      <c r="E5" s="40" t="s">
        <v>39</v>
      </c>
      <c r="F5" s="40" t="s">
        <v>819</v>
      </c>
      <c r="G5" s="40" t="s">
        <v>820</v>
      </c>
    </row>
    <row r="6" spans="1:7">
      <c r="A6" s="40" t="s">
        <v>239</v>
      </c>
      <c r="B6" s="47" t="s">
        <v>120</v>
      </c>
      <c r="C6" s="40" t="s">
        <v>602</v>
      </c>
      <c r="D6" s="40" t="s">
        <v>74</v>
      </c>
      <c r="E6" s="40" t="s">
        <v>252</v>
      </c>
      <c r="G6" s="40" t="s">
        <v>821</v>
      </c>
    </row>
    <row r="7" spans="1:7">
      <c r="A7" s="47" t="s">
        <v>70</v>
      </c>
      <c r="B7" s="40" t="s">
        <v>92</v>
      </c>
      <c r="C7" s="40" t="s">
        <v>216</v>
      </c>
      <c r="D7" s="40" t="s">
        <v>483</v>
      </c>
      <c r="G7" s="40" t="s">
        <v>822</v>
      </c>
    </row>
    <row r="8" spans="1:7">
      <c r="A8" s="40" t="s">
        <v>42</v>
      </c>
      <c r="B8" s="40" t="s">
        <v>85</v>
      </c>
      <c r="C8" s="40" t="s">
        <v>285</v>
      </c>
      <c r="D8" s="40" t="s">
        <v>37</v>
      </c>
      <c r="G8" s="40" t="s">
        <v>823</v>
      </c>
    </row>
    <row r="9" spans="1:7">
      <c r="A9" s="40" t="s">
        <v>403</v>
      </c>
      <c r="B9" s="40" t="s">
        <v>71</v>
      </c>
      <c r="D9" s="40" t="s">
        <v>603</v>
      </c>
      <c r="G9" s="40" t="s">
        <v>824</v>
      </c>
    </row>
    <row r="10" spans="1:7">
      <c r="A10" s="40" t="s">
        <v>55</v>
      </c>
      <c r="B10" s="40" t="s">
        <v>52</v>
      </c>
      <c r="D10" s="40" t="s">
        <v>382</v>
      </c>
      <c r="G10" s="40" t="s">
        <v>825</v>
      </c>
    </row>
    <row r="11" spans="1:7">
      <c r="A11" s="40" t="s">
        <v>406</v>
      </c>
      <c r="B11" s="40" t="s">
        <v>193</v>
      </c>
      <c r="D11" s="40" t="s">
        <v>341</v>
      </c>
      <c r="G11" s="40" t="s">
        <v>826</v>
      </c>
    </row>
    <row r="12" spans="1:7">
      <c r="A12" s="40" t="s">
        <v>386</v>
      </c>
      <c r="B12" s="40" t="s">
        <v>19</v>
      </c>
      <c r="D12" s="40" t="s">
        <v>327</v>
      </c>
      <c r="G12" s="40" t="s">
        <v>827</v>
      </c>
    </row>
    <row r="13" spans="1:7">
      <c r="A13" s="40" t="s">
        <v>270</v>
      </c>
      <c r="B13" s="39"/>
      <c r="D13" s="40" t="s">
        <v>217</v>
      </c>
      <c r="G13" s="40" t="s">
        <v>828</v>
      </c>
    </row>
    <row r="14" spans="1:7">
      <c r="A14" s="40" t="s">
        <v>84</v>
      </c>
      <c r="B14" s="39"/>
      <c r="D14" s="40" t="s">
        <v>31</v>
      </c>
      <c r="G14" s="40" t="s">
        <v>829</v>
      </c>
    </row>
    <row r="15" spans="1:7">
      <c r="A15" s="40" t="s">
        <v>482</v>
      </c>
      <c r="B15" s="39"/>
      <c r="D15" s="40" t="s">
        <v>348</v>
      </c>
      <c r="G15" s="40" t="s">
        <v>830</v>
      </c>
    </row>
    <row r="16" spans="1:7">
      <c r="A16" s="47" t="s">
        <v>95</v>
      </c>
      <c r="B16" s="39"/>
      <c r="D16" s="40" t="s">
        <v>43</v>
      </c>
      <c r="G16" s="40" t="s">
        <v>831</v>
      </c>
    </row>
    <row r="17" spans="1:4">
      <c r="A17" s="40" t="s">
        <v>433</v>
      </c>
      <c r="B17" s="39"/>
      <c r="D17" s="40" t="s">
        <v>129</v>
      </c>
    </row>
    <row r="18" spans="1:4">
      <c r="A18" s="40" t="s">
        <v>516</v>
      </c>
      <c r="B18" s="39"/>
      <c r="D18" s="40" t="s">
        <v>329</v>
      </c>
    </row>
    <row r="19" spans="1:4">
      <c r="A19" s="47" t="s">
        <v>98</v>
      </c>
      <c r="B19" s="39"/>
      <c r="D19" s="40" t="s">
        <v>66</v>
      </c>
    </row>
    <row r="20" spans="1:4">
      <c r="A20" s="47" t="s">
        <v>101</v>
      </c>
      <c r="B20" s="39"/>
      <c r="D20" s="40" t="s">
        <v>63</v>
      </c>
    </row>
    <row r="21" spans="1:4">
      <c r="A21" s="40" t="s">
        <v>18</v>
      </c>
      <c r="B21" s="39"/>
      <c r="D21" s="40" t="s">
        <v>220</v>
      </c>
    </row>
    <row r="22" spans="1:4">
      <c r="A22" s="40" t="s">
        <v>297</v>
      </c>
      <c r="B22" s="39"/>
      <c r="D22" s="40" t="s">
        <v>413</v>
      </c>
    </row>
    <row r="23" spans="1:4">
      <c r="A23" s="40" t="s">
        <v>504</v>
      </c>
      <c r="B23" s="39"/>
      <c r="D23" s="40" t="s">
        <v>286</v>
      </c>
    </row>
    <row r="24" spans="1:4">
      <c r="A24" s="47" t="s">
        <v>119</v>
      </c>
      <c r="B24" s="39"/>
      <c r="D24" s="40" t="s">
        <v>267</v>
      </c>
    </row>
    <row r="25" spans="1:4">
      <c r="A25" s="40" t="s">
        <v>62</v>
      </c>
      <c r="B25" s="39"/>
      <c r="D25" s="40" t="s">
        <v>353</v>
      </c>
    </row>
    <row r="26" spans="1:4">
      <c r="A26" s="47" t="s">
        <v>273</v>
      </c>
      <c r="B26" s="39"/>
      <c r="D26" s="85"/>
    </row>
    <row r="27" spans="1:4">
      <c r="A27" s="47" t="s">
        <v>123</v>
      </c>
      <c r="B27" s="39"/>
      <c r="D27" s="85"/>
    </row>
    <row r="28" spans="1:4">
      <c r="A28" s="47" t="s">
        <v>563</v>
      </c>
      <c r="B28" s="39"/>
      <c r="D28" s="85"/>
    </row>
    <row r="29" spans="1:4">
      <c r="A29" s="40" t="s">
        <v>48</v>
      </c>
      <c r="B29" s="39"/>
      <c r="D29" s="85"/>
    </row>
    <row r="30" spans="1:4">
      <c r="A30" s="40" t="s">
        <v>28</v>
      </c>
      <c r="B30" s="39"/>
      <c r="D30" s="85"/>
    </row>
    <row r="31" spans="1:4">
      <c r="A31" s="47" t="s">
        <v>61</v>
      </c>
      <c r="B31" s="39"/>
      <c r="D31" s="85"/>
    </row>
    <row r="32" spans="1:4">
      <c r="A32" s="47" t="s">
        <v>811</v>
      </c>
      <c r="B32" s="39"/>
      <c r="D32" s="85"/>
    </row>
    <row r="33" spans="1:4">
      <c r="A33" s="40" t="s">
        <v>278</v>
      </c>
      <c r="B33" s="39"/>
      <c r="D33" s="85"/>
    </row>
    <row r="34" spans="1:4">
      <c r="A34" s="40" t="s">
        <v>538</v>
      </c>
      <c r="B34" s="39"/>
      <c r="D34" s="85"/>
    </row>
    <row r="35" spans="1:4">
      <c r="A35" s="40" t="s">
        <v>51</v>
      </c>
      <c r="B35" s="39"/>
      <c r="D35" s="85"/>
    </row>
    <row r="36" spans="1:4">
      <c r="A36" s="47" t="s">
        <v>108</v>
      </c>
      <c r="B36" s="39"/>
      <c r="D36" s="85"/>
    </row>
    <row r="37" spans="1:4">
      <c r="A37" s="40" t="s">
        <v>360</v>
      </c>
      <c r="B37" s="39"/>
      <c r="D37" s="85"/>
    </row>
    <row r="38" spans="1:4">
      <c r="A38" s="40" t="s">
        <v>192</v>
      </c>
      <c r="B38" s="39"/>
      <c r="D38" s="85"/>
    </row>
    <row r="39" spans="1:4">
      <c r="A39" s="47" t="s">
        <v>206</v>
      </c>
      <c r="B39" s="39"/>
      <c r="D39" s="85"/>
    </row>
    <row r="40" spans="1:4">
      <c r="A40" s="40" t="s">
        <v>312</v>
      </c>
      <c r="B40" s="39"/>
      <c r="D40" s="85"/>
    </row>
    <row r="41" spans="1:4">
      <c r="A41" s="47" t="s">
        <v>187</v>
      </c>
      <c r="B41" s="39"/>
      <c r="D41" s="85"/>
    </row>
    <row r="42" spans="1:4">
      <c r="A42" s="40" t="s">
        <v>197</v>
      </c>
      <c r="B42" s="39"/>
      <c r="D42" s="85"/>
    </row>
    <row r="43" spans="1:4">
      <c r="A43" s="40" t="s">
        <v>424</v>
      </c>
      <c r="B43" s="39"/>
      <c r="D43" s="85"/>
    </row>
    <row r="44" spans="1:4">
      <c r="A44" s="40" t="s">
        <v>552</v>
      </c>
      <c r="B44" s="39"/>
      <c r="D44" s="85"/>
    </row>
    <row r="45" spans="1:4">
      <c r="A45" s="40" t="s">
        <v>242</v>
      </c>
      <c r="B45" s="39"/>
      <c r="D45" s="85"/>
    </row>
    <row r="46" spans="1:4">
      <c r="A46" s="47" t="s">
        <v>114</v>
      </c>
      <c r="B46" s="39"/>
      <c r="D46" s="85"/>
    </row>
    <row r="47" spans="1:4">
      <c r="A47" s="47" t="s">
        <v>105</v>
      </c>
      <c r="B47" s="39"/>
      <c r="D47" s="85"/>
    </row>
    <row r="48" spans="1:4">
      <c r="A48" s="47" t="s">
        <v>35</v>
      </c>
      <c r="B48" s="39"/>
      <c r="D48" s="85"/>
    </row>
    <row r="49" spans="1:4">
      <c r="A49" s="40" t="s">
        <v>201</v>
      </c>
      <c r="B49" s="39"/>
      <c r="D49" s="85"/>
    </row>
    <row r="50" spans="1:4">
      <c r="A50" s="47" t="s">
        <v>812</v>
      </c>
      <c r="B50" s="39"/>
      <c r="D50" s="85"/>
    </row>
    <row r="51" spans="1:4">
      <c r="A51" s="40" t="s">
        <v>347</v>
      </c>
      <c r="B51" s="39"/>
      <c r="D51" s="85"/>
    </row>
    <row r="52" spans="1:4">
      <c r="A52" s="47" t="s">
        <v>91</v>
      </c>
      <c r="B52" s="37"/>
    </row>
  </sheetData>
  <sheetProtection sheet="1" objects="1" scenarios="1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65B286016A944FA59EFDA1B18CA8C7" ma:contentTypeVersion="2" ma:contentTypeDescription="Crie um novo documento." ma:contentTypeScope="" ma:versionID="791b72ee346c1160cab85f51766d001b">
  <xsd:schema xmlns:xsd="http://www.w3.org/2001/XMLSchema" xmlns:xs="http://www.w3.org/2001/XMLSchema" xmlns:p="http://schemas.microsoft.com/office/2006/metadata/properties" xmlns:ns2="a824eecb-2f08-4825-93d9-113b4918351f" targetNamespace="http://schemas.microsoft.com/office/2006/metadata/properties" ma:root="true" ma:fieldsID="0efa73cea9e35526a344ad4d3c5e7260" ns2:_="">
    <xsd:import namespace="a824eecb-2f08-4825-93d9-113b4918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eecb-2f08-4825-93d9-113b4918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DA8706-7BC1-4CF3-B2F1-9DD22B27596B}"/>
</file>

<file path=customXml/itemProps2.xml><?xml version="1.0" encoding="utf-8"?>
<ds:datastoreItem xmlns:ds="http://schemas.openxmlformats.org/officeDocument/2006/customXml" ds:itemID="{E2B80522-6C55-4277-8102-EC40916D98EC}"/>
</file>

<file path=customXml/itemProps3.xml><?xml version="1.0" encoding="utf-8"?>
<ds:datastoreItem xmlns:ds="http://schemas.openxmlformats.org/officeDocument/2006/customXml" ds:itemID="{AA9056BD-E36F-4163-A858-DA9D15E5408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REFERÊNCIAS CULTURAIS</vt:lpstr>
      <vt:lpstr>BENS POR MUNICÍPIO</vt:lpstr>
      <vt:lpstr>BENS POR LOCALIDADE</vt:lpstr>
      <vt:lpstr>BENS POR NOME CONTROLADO</vt:lpstr>
      <vt:lpstr>FILTROS DE SELEÇÃO</vt:lpstr>
      <vt:lpstr>'BENS POR MUNICÍPIO'!Area_de_impressao</vt:lpstr>
      <vt:lpstr>'REFERÊNCIAS CULTURAIS'!Excel_BuiltIn__FilterDatabase</vt:lpstr>
      <vt:lpstr>'REFERÊNCIAS CULTURAIS'!Excel_BuiltIn_Print_Area</vt:lpstr>
      <vt:lpstr>'REFERÊNCIAS CULTURAIS'!Excel_BuiltIn_Print_Titles</vt:lpstr>
      <vt:lpstr>'REFERÊNCIAS CULTURAIS'!Titulos_de_impressao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Adebal de Andrade Junior</dc:creator>
  <dc:description/>
  <cp:lastModifiedBy>Adebal de Andrade Junior</cp:lastModifiedBy>
  <cp:revision>349</cp:revision>
  <cp:lastPrinted>2019-06-17T14:49:28Z</cp:lastPrinted>
  <dcterms:created xsi:type="dcterms:W3CDTF">2019-02-15T09:37:57Z</dcterms:created>
  <dcterms:modified xsi:type="dcterms:W3CDTF">2020-06-08T23:46:26Z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0x0101004465B286016A944FA59EFDA1B18CA8C7</vt:lpwstr>
  </property>
</Properties>
</file>